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815"/>
  </bookViews>
  <sheets>
    <sheet name="FORMAT KAK" sheetId="1" r:id="rId1"/>
    <sheet name="RAB" sheetId="2" r:id="rId2"/>
    <sheet name="Petunjuk Pengisian" sheetId="3" r:id="rId3"/>
  </sheets>
  <externalReferences>
    <externalReference r:id="rId4"/>
  </externalReferences>
  <definedNames>
    <definedName name="_xlnm.Print_Titles" localSheetId="1">RAB!$27:$29</definedName>
  </definedNames>
  <calcPr calcId="144525"/>
</workbook>
</file>

<file path=xl/calcChain.xml><?xml version="1.0" encoding="utf-8"?>
<calcChain xmlns="http://schemas.openxmlformats.org/spreadsheetml/2006/main">
  <c r="N121" i="2" l="1"/>
  <c r="N120" i="2"/>
  <c r="N119" i="2"/>
  <c r="N110" i="2"/>
  <c r="N122" i="2" l="1"/>
  <c r="N117" i="2"/>
  <c r="N118" i="2"/>
  <c r="N116" i="2"/>
  <c r="N104" i="2"/>
  <c r="N124" i="2" l="1"/>
  <c r="N113" i="2"/>
  <c r="N107" i="2"/>
  <c r="N103" i="2"/>
  <c r="N100" i="2"/>
  <c r="N40" i="2"/>
  <c r="N44" i="2"/>
  <c r="N46" i="2"/>
  <c r="N49" i="2"/>
  <c r="N52" i="2"/>
  <c r="N98" i="2" l="1"/>
  <c r="N59" i="2"/>
  <c r="N58" i="2"/>
  <c r="N96" i="2" l="1"/>
  <c r="N93" i="2"/>
  <c r="N92" i="2"/>
  <c r="N89" i="2"/>
  <c r="N78" i="2"/>
  <c r="N69" i="2"/>
  <c r="N85" i="2"/>
  <c r="N82" i="2"/>
  <c r="N79" i="2"/>
  <c r="N75" i="2"/>
  <c r="N72" i="2"/>
  <c r="N67" i="2"/>
  <c r="Y55" i="2"/>
  <c r="N55" i="2"/>
  <c r="N62" i="2"/>
  <c r="N33" i="2"/>
  <c r="N34" i="2"/>
  <c r="N35" i="2"/>
  <c r="N36" i="2"/>
  <c r="N37" i="2"/>
  <c r="N32" i="2"/>
  <c r="N30" i="2" l="1"/>
  <c r="W30" i="2" s="1"/>
  <c r="N42" i="2"/>
  <c r="N65" i="2"/>
  <c r="A63" i="1" s="1"/>
  <c r="N87" i="2"/>
  <c r="A71" i="1"/>
  <c r="D70" i="1" s="1"/>
  <c r="E70" i="1" s="1"/>
  <c r="F70" i="1" s="1"/>
  <c r="H70" i="1" s="1"/>
  <c r="I70" i="1" s="1"/>
  <c r="A30" i="2"/>
  <c r="W87" i="2" l="1"/>
  <c r="A67" i="1"/>
  <c r="W65" i="2"/>
  <c r="W98" i="2"/>
  <c r="M136" i="2"/>
  <c r="B136" i="2"/>
  <c r="M135" i="2"/>
  <c r="B135" i="2"/>
  <c r="M134" i="2"/>
  <c r="B134" i="2"/>
  <c r="M129" i="2"/>
  <c r="B129" i="2"/>
  <c r="A98" i="2"/>
  <c r="A87" i="2"/>
  <c r="A65" i="2"/>
  <c r="A42" i="2"/>
  <c r="K24" i="2"/>
  <c r="G24" i="2"/>
  <c r="B24" i="2"/>
  <c r="K23" i="2"/>
  <c r="G23" i="2"/>
  <c r="B23" i="2"/>
  <c r="K22" i="2"/>
  <c r="G22" i="2"/>
  <c r="B22" i="2"/>
  <c r="K21" i="2"/>
  <c r="G21" i="2"/>
  <c r="B21" i="2"/>
  <c r="K20" i="2"/>
  <c r="G20" i="2"/>
  <c r="B20" i="2"/>
  <c r="B18" i="2"/>
  <c r="K17" i="2"/>
  <c r="G17" i="2"/>
  <c r="B17" i="2"/>
  <c r="K16" i="2"/>
  <c r="G16" i="2"/>
  <c r="B16" i="2"/>
  <c r="K15" i="2"/>
  <c r="G15" i="2"/>
  <c r="K14" i="2"/>
  <c r="G14" i="2"/>
  <c r="K11" i="2"/>
  <c r="G11" i="2"/>
  <c r="B11" i="2"/>
  <c r="K10" i="2"/>
  <c r="G10" i="2"/>
  <c r="B10" i="2"/>
  <c r="K9" i="2"/>
  <c r="G9" i="2"/>
  <c r="B9" i="2"/>
  <c r="K8" i="2"/>
  <c r="G8" i="2"/>
  <c r="B6" i="2"/>
  <c r="K5" i="2"/>
  <c r="G5" i="2"/>
  <c r="B5" i="2"/>
  <c r="B3" i="2"/>
  <c r="B2" i="2"/>
  <c r="M84" i="1"/>
  <c r="L84" i="1"/>
  <c r="K84" i="1"/>
  <c r="J84" i="1"/>
  <c r="I84" i="1"/>
  <c r="H84" i="1"/>
  <c r="G84" i="1"/>
  <c r="F84" i="1"/>
  <c r="E84" i="1"/>
  <c r="B84" i="1"/>
  <c r="B42" i="1"/>
  <c r="B41" i="1"/>
  <c r="B16" i="1"/>
  <c r="B15" i="2" s="1"/>
  <c r="B15" i="1"/>
  <c r="B14" i="2" s="1"/>
  <c r="B12" i="2"/>
  <c r="B9" i="1"/>
  <c r="B8" i="2" s="1"/>
  <c r="C66" i="1" l="1"/>
  <c r="A79" i="1"/>
  <c r="A83" i="1"/>
  <c r="N126" i="2" l="1"/>
  <c r="Y126" i="2" s="1"/>
  <c r="A59" i="1"/>
  <c r="C58" i="1" s="1"/>
  <c r="W42" i="2"/>
  <c r="W126" i="2" s="1"/>
  <c r="D84" i="1"/>
  <c r="C62" i="1"/>
  <c r="A55" i="1"/>
  <c r="C54" i="1" s="1"/>
  <c r="B25" i="2" l="1"/>
  <c r="C84" i="1"/>
  <c r="B86" i="1"/>
  <c r="N88" i="1" s="1"/>
  <c r="N84" i="1" l="1"/>
</calcChain>
</file>

<file path=xl/sharedStrings.xml><?xml version="1.0" encoding="utf-8"?>
<sst xmlns="http://schemas.openxmlformats.org/spreadsheetml/2006/main" count="386" uniqueCount="225">
  <si>
    <t xml:space="preserve">FORMAT KERANGKA ACUAN KERJA </t>
  </si>
  <si>
    <t xml:space="preserve">Nama Lembaga </t>
  </si>
  <si>
    <t>Dinas Pendidikan, Kepemudaan dan Olahraga Kabupaten Banjarnegara</t>
  </si>
  <si>
    <t>Unit Kerja</t>
  </si>
  <si>
    <t>Sasaran OPD</t>
  </si>
  <si>
    <t>Indikator</t>
  </si>
  <si>
    <t>Target</t>
  </si>
  <si>
    <t>Satuan</t>
  </si>
  <si>
    <t>Meningkatnya cakupan pemenuhan kebutuhan dan layanan dasar yang berkualitas</t>
  </si>
  <si>
    <t>Siswa SMP</t>
  </si>
  <si>
    <t>Lomba</t>
  </si>
  <si>
    <t>Program</t>
  </si>
  <si>
    <t>Indikator Kinerja Program</t>
  </si>
  <si>
    <t>%</t>
  </si>
  <si>
    <t>&gt;90</t>
  </si>
  <si>
    <t>-</t>
  </si>
  <si>
    <t xml:space="preserve">Kegiatan </t>
  </si>
  <si>
    <t>Indikator Kinerja Kegiatan</t>
  </si>
  <si>
    <t>Peserta Didik</t>
  </si>
  <si>
    <t>Sub Kegiatan</t>
  </si>
  <si>
    <t>Indikator Sub Kegiatan</t>
  </si>
  <si>
    <t>Jumlah siswa yang mengikuti ajang kompetisi/ lomba akademik dan non akademik</t>
  </si>
  <si>
    <t>A. Latar Belakang</t>
  </si>
  <si>
    <t>1. Dasar Hukum</t>
  </si>
  <si>
    <t>1. Undang-Undang Nomor 23 Tahun 2014 tentang Pemerintahan Daerah</t>
  </si>
  <si>
    <t>2. Peraturan Pemerintah Nomor 12 Tahun 2019  Tentang Pengelolaan Keuangan Daerah</t>
  </si>
  <si>
    <t>3. Permendagri Nomor 77 Tahun 2020 Tentang Pedoman Teknis Pengelolaan Keuangan Daerah</t>
  </si>
  <si>
    <t>4. Peraturan Daerah Kabupaten Banjarnegara Nomor 3 Tahun 2022 tentang Pengelolaan Keuangan Daerah</t>
  </si>
  <si>
    <t>2. Gambaran Umum Kegiatan</t>
  </si>
  <si>
    <t>3. Kondisi yang dihadapi</t>
  </si>
  <si>
    <t xml:space="preserve">    - Capaian Tahun Lalu</t>
  </si>
  <si>
    <t xml:space="preserve">       &gt; Sasaran OPD</t>
  </si>
  <si>
    <t xml:space="preserve">       &gt; Program</t>
  </si>
  <si>
    <t xml:space="preserve">       &gt; Kegiatan</t>
  </si>
  <si>
    <t xml:space="preserve">       &gt; Sub Kegiatan</t>
  </si>
  <si>
    <t>Capaian indikator sub kegiatan dapat tercapai.</t>
  </si>
  <si>
    <t xml:space="preserve">    - Permasalahan yang dihadapi</t>
  </si>
  <si>
    <t>B. Penerima Manfaat</t>
  </si>
  <si>
    <t>kuanti</t>
  </si>
  <si>
    <t>C. Strategi Pencapaian Keluaran</t>
  </si>
  <si>
    <t xml:space="preserve">1. Metode Pelaksanaan </t>
  </si>
  <si>
    <t>Swakelola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</si>
  <si>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</si>
  <si>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</si>
  <si>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</si>
  <si>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</si>
  <si>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</si>
  <si>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</si>
  <si>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</si>
  <si>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</si>
  <si>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</si>
  <si>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</si>
  <si>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</si>
  <si>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</si>
  <si>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</si>
  <si>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Tahap I</t>
  </si>
  <si>
    <t>M I</t>
  </si>
  <si>
    <t>Usulan Pagu</t>
  </si>
  <si>
    <t>Tahap II</t>
  </si>
  <si>
    <t>MII</t>
  </si>
  <si>
    <t>Tahap III</t>
  </si>
  <si>
    <t>M III</t>
  </si>
  <si>
    <t>Tahap IV</t>
  </si>
  <si>
    <t>M III - M IV</t>
  </si>
  <si>
    <t>M I - M IV</t>
  </si>
  <si>
    <t>Tahap IX</t>
  </si>
  <si>
    <t>- Nama Tahap</t>
  </si>
  <si>
    <t>Tahap X</t>
  </si>
  <si>
    <t>Perkiraan Anggaran Kas</t>
  </si>
  <si>
    <t>D. Kurun Waktu Pencapaian Keluaran</t>
  </si>
  <si>
    <t>6 Bulan</t>
  </si>
  <si>
    <t xml:space="preserve">E. Biaya Yang Diperlukan </t>
  </si>
  <si>
    <t>Diisi melalui RAB yang terlampir (otomatis)</t>
  </si>
  <si>
    <t>Penanggung Jawab Kegiatan</t>
  </si>
  <si>
    <t>Pimpinan Unit Kerja</t>
  </si>
  <si>
    <t>RITA KHOTIJAH, S.Pd</t>
  </si>
  <si>
    <t>TEGUH HANDOKO, Sos.</t>
  </si>
  <si>
    <t>Pembina</t>
  </si>
  <si>
    <t>Pembina Utama Muda</t>
  </si>
  <si>
    <t>19680421 199412 2 004</t>
  </si>
  <si>
    <t>19710131 199003 1 001</t>
  </si>
  <si>
    <t>Alokasi Dana</t>
  </si>
  <si>
    <t>Uraian Tahap/ Komponen/ Jenis Belanja</t>
  </si>
  <si>
    <t>Target Komponen/ Jenis Belanja</t>
  </si>
  <si>
    <t>Jenis Komponen (Utama/ Pendukung)</t>
  </si>
  <si>
    <t>Rincian Perhitungan (Jumlah)</t>
  </si>
  <si>
    <t>Harga Satuan</t>
  </si>
  <si>
    <t>Jumlah</t>
  </si>
  <si>
    <t>Makan Minum Rapat</t>
  </si>
  <si>
    <t>Utama</t>
  </si>
  <si>
    <t>Komponen I</t>
  </si>
  <si>
    <t>Komponen II</t>
  </si>
  <si>
    <t>Pendukung</t>
  </si>
  <si>
    <t>TOTAL</t>
  </si>
  <si>
    <t>- Sheet KAK</t>
  </si>
  <si>
    <t>Nama</t>
  </si>
  <si>
    <t>KETERANGAN</t>
  </si>
  <si>
    <t>Nama OPD</t>
  </si>
  <si>
    <t>Diisi nama OPD</t>
  </si>
  <si>
    <t>Diisi nama unit kerja</t>
  </si>
  <si>
    <t>Diisi sasaran OPD yang didukung oleh sub kegiatan sesuai Renstra</t>
  </si>
  <si>
    <t>Diisi nama program sesuai dengan dokumen Renja OPD</t>
  </si>
  <si>
    <t>Diisi Indikator Kinerja Program</t>
  </si>
  <si>
    <t>Kegiatan</t>
  </si>
  <si>
    <t>Diisi nama kegiatan sesuai dengan dokumen Renja OPD</t>
  </si>
  <si>
    <t>Diisi indikator kinerja kegiatan</t>
  </si>
  <si>
    <t>Diisi sub kegiatan secara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</si>
  <si>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</si>
  <si>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</si>
  <si>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</si>
  <si>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</si>
  <si>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</si>
  <si>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Diisi penjelasan singkat mengenai kegiatan yang akan dilaksanakan</t>
  </si>
  <si>
    <t>Kondisi yang dihadapi</t>
  </si>
  <si>
    <t>- Capaian Tahun Lalu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</si>
  <si>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</si>
  <si>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</si>
  <si>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</si>
  <si>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</si>
  <si>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</si>
  <si>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</si>
  <si>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</si>
  <si>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</si>
  <si>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Kerangka Acuan Kerja ini disusun melalui kerangka pentahapan. Pada seksi tahapan, diisikan tahapan-tahapan yang dilalui dalam sub kegiatan ini untuk dapat mencapai output yang ditargetkan.</t>
  </si>
  <si>
    <r>
      <rPr>
        <sz val="12"/>
        <color theme="1"/>
        <rFont val="Calibri"/>
        <family val="2"/>
        <scheme val="minor"/>
      </rP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</si>
  <si>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</si>
  <si>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</si>
  <si>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Kurun waktu pencapaian keluaran</t>
  </si>
  <si>
    <t>Diisi dengan kurun waktu pencapaian pelaksanaan.</t>
  </si>
  <si>
    <t>Biaya yang diperlukan</t>
  </si>
  <si>
    <t>Diisi melalui jumlah RAB yang terlampir (jumlah otomatis muncul).</t>
  </si>
  <si>
    <t>Penanggung jawab kegiatan</t>
  </si>
  <si>
    <t>Diisi dengan calon PPTK pengusul sub kegiatan.</t>
  </si>
  <si>
    <t xml:space="preserve">Pimpinan Unit Kerja </t>
  </si>
  <si>
    <t>Diisi dengan pimpinan OPD sebagai tanda mengesahkan dan mengetahui usulan tersebut.</t>
  </si>
  <si>
    <t>- PETUNJUK PENGISIAN TABEL PADA RAB (bagan informasi secara informasi otomatis terisi saat sheet KAK telah selesai dilaksanakan)</t>
  </si>
  <si>
    <t>Kolom 1</t>
  </si>
  <si>
    <t>Diisi uraian nama komponen atau jenis belanja</t>
  </si>
  <si>
    <t>Kolom 2</t>
  </si>
  <si>
    <t>Target komponen/ jenis belanja</t>
  </si>
  <si>
    <t>Diisi jumlah atau banyaknya komponen/ jenis belanja</t>
  </si>
  <si>
    <t>Kolom 3</t>
  </si>
  <si>
    <t>Jenis komponen (utama/ pendukung)</t>
  </si>
  <si>
    <t>Diisi komponen utama/ pendukung</t>
  </si>
  <si>
    <t>Kolom 4</t>
  </si>
  <si>
    <t>Rincian Perhitungan (jumlah)</t>
  </si>
  <si>
    <t xml:space="preserve">Diisi formula perhitugan sesuai dengan jumlah atau banyaknya jenis belanja </t>
  </si>
  <si>
    <t>Kolom 5</t>
  </si>
  <si>
    <t>Diisi nominal harga satuan yang berpedoman pada standar biaya yang berlaku</t>
  </si>
  <si>
    <t>Kolom 6</t>
  </si>
  <si>
    <t>Diisi nominal pada hasil perhitungan pada rincian perhitungan (jumlah) dikali harga satuan</t>
  </si>
  <si>
    <t>_ Penyiapan Kegiatan Sosialisai dan Pendataan</t>
  </si>
  <si>
    <t>Komponen I (Penyiapan Alat Tulis Kantor)</t>
  </si>
  <si>
    <t>Komponen I ( ATK )</t>
  </si>
  <si>
    <t>- Seminar Kit</t>
  </si>
  <si>
    <t>Paket</t>
  </si>
  <si>
    <t>pendukung</t>
  </si>
  <si>
    <t>- Kertas HVS 70 gram</t>
  </si>
  <si>
    <t>Komponen III ( Belanja Sewa Bangunan Gedung Tempat Pertemuan )</t>
  </si>
  <si>
    <t>- Gedung Pertemuan</t>
  </si>
  <si>
    <t>1 hari</t>
  </si>
  <si>
    <t>- Ink Jet Cartridge printer</t>
  </si>
  <si>
    <t>5 buah</t>
  </si>
  <si>
    <t>- Fotocopy</t>
  </si>
  <si>
    <t>9.199 lembar</t>
  </si>
  <si>
    <t>- Biaya rapat/Pertemuan diluar Kantor Fullboard eselon III ke bawah</t>
  </si>
  <si>
    <t>Komponen V ( Belanja Perjalanan Dinas Paket Meetting Dalam Kota )</t>
  </si>
  <si>
    <t>Komponen VI ( Bahan Komputer )</t>
  </si>
  <si>
    <t>- Bimtek Implementasi Kurikulum Merdeka</t>
  </si>
  <si>
    <t xml:space="preserve">- Bintek Proktor Asesmen Nasional Berbasis Komputer </t>
  </si>
  <si>
    <t>Komponen II ( Bahan untuk kegiatan kantor - Benda-Benda Pos)</t>
  </si>
  <si>
    <t>- Materai</t>
  </si>
  <si>
    <t>10 lembar</t>
  </si>
  <si>
    <t>Komponen IV (Honoraium Narasumber atau pembahas, moderator, pembawa acara dan panitia )</t>
  </si>
  <si>
    <t>- Moderator</t>
  </si>
  <si>
    <t>- Narasumber</t>
  </si>
  <si>
    <t>1 ok</t>
  </si>
  <si>
    <t>9 oj</t>
  </si>
  <si>
    <t>1 paket</t>
  </si>
  <si>
    <t>110 orang/paket</t>
  </si>
  <si>
    <t>5 oj</t>
  </si>
  <si>
    <t>dus</t>
  </si>
  <si>
    <t>Komponen II ( Belanja Sewa Bangunan Gedung Tempat Pertemuan )</t>
  </si>
  <si>
    <t>Komponen III ( Fotocopy )</t>
  </si>
  <si>
    <t>Komponen IV ( Belanja Perjalanan Dinas Paket Meetting Dalam Kota )</t>
  </si>
  <si>
    <t>Komponen V (Honoraium Narasumber atau pembahas, moderator, pembawa acara dan panitia )</t>
  </si>
  <si>
    <t>Komponen I ( Belanja Perjalanan Dinas Paket Meetting Dalam Kota )</t>
  </si>
  <si>
    <t>Komponen II (Honorarium Narasumber atau pembahas, moderator, pembawa acara dan panitia )</t>
  </si>
  <si>
    <t>Komponen V ( Belanja Sewa Bangunan Gedung Tempat Pertemuan )</t>
  </si>
  <si>
    <t>buah</t>
  </si>
  <si>
    <t>PROGRAM PENGELOLAA PENDIDIKAN</t>
  </si>
  <si>
    <t>PENGELOLAAN PENDIDIKAN SEKOLAH MENENGAH PERTAMA</t>
  </si>
  <si>
    <t>Sekolah</t>
  </si>
  <si>
    <t>Perubahan Kebijakan Bidang Pendidikan</t>
  </si>
  <si>
    <t>30 orang</t>
  </si>
  <si>
    <t>AKHIR JUNI</t>
  </si>
  <si>
    <t>- Amplop Surat Coklat</t>
  </si>
  <si>
    <t>- Ballpoint</t>
  </si>
  <si>
    <t>- Binder clips</t>
  </si>
  <si>
    <t>- Ordner</t>
  </si>
  <si>
    <t>- Snelhekter</t>
  </si>
  <si>
    <t>- Stopmap</t>
  </si>
  <si>
    <t>pak</t>
  </si>
  <si>
    <t>- Pelaksanaan Sosialisasi dan Advokasi Kebijakan Bidang Pendidikan</t>
  </si>
  <si>
    <t>Komponen I (Honorarium Narasumber atau pembahas, moderator, pembawa acara dan panitia )</t>
  </si>
  <si>
    <t>Komponen II ( Bahan untuk kegiatan kantor - Kertas dan Cover)</t>
  </si>
  <si>
    <t>Komponen III (Bahan untuk kegiatan kantor - bahan cetak)</t>
  </si>
  <si>
    <t>- fotocopy</t>
  </si>
  <si>
    <t>9 ok</t>
  </si>
  <si>
    <t>lembar</t>
  </si>
  <si>
    <t>- Pelaksanaan Peningkatan apresiasi siswa terhadap bahasa dan sastra daerah kewenangan kaupaten/kota</t>
  </si>
  <si>
    <t>- Juri lomba</t>
  </si>
  <si>
    <t>- portable sound sistem</t>
  </si>
  <si>
    <t>Komponen III (Bahan sewa peralatan studio audio)</t>
  </si>
  <si>
    <t>- Belanja hadiah yang bersifat perlombaan</t>
  </si>
  <si>
    <t xml:space="preserve">Komponen IV </t>
  </si>
  <si>
    <t>- Belanja piala</t>
  </si>
  <si>
    <t>ok</t>
  </si>
  <si>
    <t>set</t>
  </si>
  <si>
    <t>4 hari</t>
  </si>
  <si>
    <t>PEMBINAAN MINAT, BAKAT DAN KREATIVITAS SISWA SMP</t>
  </si>
  <si>
    <t>Jumlah Sekolah yang mengikuti Pembinaan minat, bakat dan kreativitas siswa</t>
  </si>
  <si>
    <t>Pelaksanaan Pembinaan minat, bakat dan kreativitas siswa SMP</t>
  </si>
  <si>
    <t xml:space="preserve">Komponen III </t>
  </si>
  <si>
    <t>- ,materai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</si>
</sst>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&quot;Rp&quot;#,##0"/>
    <numFmt numFmtId="165" formatCode="_(* #,##0_);_(* \(#,##0\);_(* &quot;-&quot;??_);_(@_)"/>
  </numFmts>
  <fonts count="20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charset val="134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9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</cellStyleXfs>
  <cellXfs count="325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Border="1" applyAlignment="1"/>
    <xf numFmtId="0" fontId="8" fillId="0" borderId="0" xfId="0" applyFont="1" applyBorder="1" applyAlignment="1">
      <alignment horizontal="center"/>
    </xf>
    <xf numFmtId="0" fontId="0" fillId="0" borderId="0" xfId="0" applyBorder="1"/>
    <xf numFmtId="0" fontId="8" fillId="0" borderId="0" xfId="0" applyFont="1" applyBorder="1" applyAlignment="1"/>
    <xf numFmtId="0" fontId="0" fillId="0" borderId="0" xfId="0" applyAlignment="1"/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/>
    <xf numFmtId="0" fontId="8" fillId="0" borderId="0" xfId="0" applyFont="1"/>
    <xf numFmtId="0" fontId="8" fillId="0" borderId="1" xfId="0" applyFont="1" applyBorder="1" applyAlignme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4" borderId="6" xfId="0" applyFill="1" applyBorder="1" applyAlignment="1">
      <alignment vertical="center"/>
    </xf>
    <xf numFmtId="165" fontId="0" fillId="5" borderId="7" xfId="2" applyNumberFormat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165" fontId="13" fillId="2" borderId="1" xfId="2" applyNumberFormat="1" applyFont="1" applyFill="1" applyBorder="1"/>
    <xf numFmtId="0" fontId="9" fillId="0" borderId="0" xfId="0" applyFont="1" applyAlignment="1">
      <alignment horizontal="center"/>
    </xf>
    <xf numFmtId="165" fontId="12" fillId="0" borderId="0" xfId="0" applyNumberFormat="1" applyFont="1"/>
    <xf numFmtId="0" fontId="14" fillId="0" borderId="0" xfId="0" applyFont="1"/>
    <xf numFmtId="41" fontId="12" fillId="0" borderId="0" xfId="0" applyNumberFormat="1" applyFont="1"/>
    <xf numFmtId="0" fontId="0" fillId="0" borderId="1" xfId="0" quotePrefix="1" applyBorder="1"/>
    <xf numFmtId="0" fontId="0" fillId="4" borderId="6" xfId="0" quotePrefix="1" applyFill="1" applyBorder="1" applyAlignment="1">
      <alignment vertical="center"/>
    </xf>
    <xf numFmtId="0" fontId="0" fillId="0" borderId="7" xfId="0" quotePrefix="1" applyBorder="1" applyAlignment="1">
      <alignment vertical="center"/>
    </xf>
    <xf numFmtId="0" fontId="0" fillId="4" borderId="5" xfId="0" quotePrefix="1" applyFill="1" applyBorder="1" applyAlignment="1">
      <alignment vertical="center"/>
    </xf>
    <xf numFmtId="0" fontId="0" fillId="4" borderId="7" xfId="0" quotePrefix="1" applyFill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0" borderId="0" xfId="0" quotePrefix="1"/>
    <xf numFmtId="0" fontId="7" fillId="0" borderId="1" xfId="0" quotePrefix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165" fontId="0" fillId="0" borderId="2" xfId="2" applyNumberFormat="1" applyFont="1" applyBorder="1" applyAlignment="1"/>
    <xf numFmtId="165" fontId="0" fillId="0" borderId="4" xfId="2" applyNumberFormat="1" applyFont="1" applyBorder="1" applyAlignment="1"/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5" fontId="0" fillId="0" borderId="0" xfId="0" applyNumberFormat="1"/>
    <xf numFmtId="0" fontId="6" fillId="0" borderId="7" xfId="0" quotePrefix="1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165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165" fontId="8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5" fontId="8" fillId="0" borderId="0" xfId="2" applyNumberFormat="1" applyFont="1" applyBorder="1" applyAlignment="1">
      <alignment horizontal="center" vertical="top"/>
    </xf>
    <xf numFmtId="165" fontId="8" fillId="0" borderId="0" xfId="2" applyNumberFormat="1" applyFont="1" applyBorder="1" applyAlignment="1">
      <alignment horizontal="center"/>
    </xf>
    <xf numFmtId="165" fontId="0" fillId="0" borderId="0" xfId="2" applyNumberFormat="1" applyFont="1" applyBorder="1" applyAlignment="1">
      <alignment horizontal="center"/>
    </xf>
    <xf numFmtId="165" fontId="6" fillId="0" borderId="0" xfId="2" applyNumberFormat="1" applyFont="1" applyBorder="1" applyAlignment="1">
      <alignment horizontal="center"/>
    </xf>
    <xf numFmtId="165" fontId="0" fillId="0" borderId="0" xfId="2" applyNumberFormat="1" applyFont="1" applyFill="1" applyBorder="1" applyAlignment="1">
      <alignment horizontal="center" vertical="center" wrapText="1"/>
    </xf>
    <xf numFmtId="165" fontId="0" fillId="0" borderId="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top"/>
    </xf>
    <xf numFmtId="165" fontId="8" fillId="0" borderId="0" xfId="2" applyNumberFormat="1" applyFont="1" applyFill="1" applyBorder="1" applyAlignment="1">
      <alignment horizontal="center" vertical="top"/>
    </xf>
    <xf numFmtId="165" fontId="0" fillId="0" borderId="0" xfId="2" applyNumberFormat="1" applyFont="1" applyFill="1" applyBorder="1" applyAlignment="1">
      <alignment horizontal="center" vertical="top" wrapText="1"/>
    </xf>
    <xf numFmtId="165" fontId="6" fillId="0" borderId="0" xfId="2" applyNumberFormat="1" applyFont="1" applyBorder="1" applyAlignment="1">
      <alignment horizontal="center" vertical="top"/>
    </xf>
    <xf numFmtId="165" fontId="9" fillId="0" borderId="0" xfId="2" applyNumberFormat="1" applyFont="1" applyBorder="1" applyAlignment="1">
      <alignment horizontal="center"/>
    </xf>
    <xf numFmtId="165" fontId="8" fillId="7" borderId="0" xfId="2" applyNumberFormat="1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0" fontId="6" fillId="0" borderId="3" xfId="0" quotePrefix="1" applyFont="1" applyBorder="1" applyAlignment="1">
      <alignment horizontal="left" vertical="top" wrapText="1"/>
    </xf>
    <xf numFmtId="165" fontId="0" fillId="0" borderId="1" xfId="2" applyNumberFormat="1" applyFont="1" applyBorder="1" applyAlignment="1">
      <alignment horizontal="center" vertical="center"/>
    </xf>
    <xf numFmtId="0" fontId="6" fillId="0" borderId="4" xfId="0" quotePrefix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7" fillId="5" borderId="2" xfId="0" quotePrefix="1" applyFont="1" applyFill="1" applyBorder="1" applyAlignment="1">
      <alignment vertical="top" wrapText="1"/>
    </xf>
    <xf numFmtId="165" fontId="0" fillId="0" borderId="2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top"/>
    </xf>
    <xf numFmtId="165" fontId="0" fillId="0" borderId="4" xfId="2" applyNumberFormat="1" applyFont="1" applyBorder="1" applyAlignment="1">
      <alignment vertical="top"/>
    </xf>
    <xf numFmtId="165" fontId="9" fillId="0" borderId="2" xfId="2" applyNumberFormat="1" applyFont="1" applyBorder="1" applyAlignment="1"/>
    <xf numFmtId="165" fontId="9" fillId="0" borderId="4" xfId="2" applyNumberFormat="1" applyFont="1" applyBorder="1" applyAlignment="1"/>
    <xf numFmtId="165" fontId="0" fillId="0" borderId="2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" fontId="18" fillId="5" borderId="4" xfId="0" applyNumberFormat="1" applyFont="1" applyFill="1" applyBorder="1" applyAlignment="1">
      <alignment vertical="top" wrapText="1" shrinkToFit="1"/>
    </xf>
    <xf numFmtId="0" fontId="5" fillId="0" borderId="7" xfId="0" quotePrefix="1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0" borderId="2" xfId="0" quotePrefix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18" fillId="5" borderId="2" xfId="0" applyNumberFormat="1" applyFont="1" applyFill="1" applyBorder="1" applyAlignment="1">
      <alignment vertical="top" wrapText="1" shrinkToFit="1"/>
    </xf>
    <xf numFmtId="0" fontId="19" fillId="5" borderId="4" xfId="0" applyFont="1" applyFill="1" applyBorder="1" applyAlignment="1">
      <alignment vertical="top" wrapText="1"/>
    </xf>
    <xf numFmtId="0" fontId="8" fillId="0" borderId="2" xfId="0" applyFont="1" applyBorder="1" applyAlignment="1">
      <alignment horizontal="left" wrapText="1"/>
    </xf>
    <xf numFmtId="0" fontId="19" fillId="0" borderId="2" xfId="0" quotePrefix="1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8" fillId="0" borderId="1" xfId="0" applyFont="1" applyBorder="1" applyAlignment="1">
      <alignment horizontal="left" wrapText="1"/>
    </xf>
    <xf numFmtId="0" fontId="3" fillId="0" borderId="7" xfId="0" quotePrefix="1" applyFont="1" applyBorder="1" applyAlignment="1">
      <alignment vertical="center" wrapText="1"/>
    </xf>
    <xf numFmtId="0" fontId="8" fillId="0" borderId="1" xfId="0" applyFont="1" applyBorder="1" applyAlignment="1">
      <alignment horizontal="left" wrapText="1"/>
    </xf>
    <xf numFmtId="0" fontId="6" fillId="0" borderId="3" xfId="0" quotePrefix="1" applyFont="1" applyBorder="1" applyAlignment="1">
      <alignment horizontal="left" vertical="top" wrapText="1"/>
    </xf>
    <xf numFmtId="0" fontId="6" fillId="0" borderId="4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165" fontId="0" fillId="0" borderId="8" xfId="2" applyNumberFormat="1" applyFont="1" applyFill="1" applyBorder="1" applyAlignment="1">
      <alignment horizontal="center" vertical="top" wrapText="1"/>
    </xf>
    <xf numFmtId="165" fontId="0" fillId="0" borderId="10" xfId="2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wrapText="1"/>
    </xf>
    <xf numFmtId="0" fontId="2" fillId="0" borderId="10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6" fillId="0" borderId="1" xfId="0" quotePrefix="1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5" fontId="8" fillId="0" borderId="1" xfId="2" applyNumberFormat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165" fontId="13" fillId="0" borderId="5" xfId="0" applyNumberFormat="1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3" fillId="6" borderId="5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41" fontId="13" fillId="0" borderId="5" xfId="1" applyFont="1" applyFill="1" applyBorder="1" applyAlignment="1">
      <alignment horizontal="center"/>
    </xf>
    <xf numFmtId="41" fontId="13" fillId="0" borderId="7" xfId="1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3" fillId="5" borderId="7" xfId="0" applyFont="1" applyFill="1" applyBorder="1" applyAlignment="1">
      <alignment horizontal="center"/>
    </xf>
    <xf numFmtId="9" fontId="13" fillId="0" borderId="5" xfId="0" applyNumberFormat="1" applyFont="1" applyFill="1" applyBorder="1" applyAlignment="1">
      <alignment horizontal="center"/>
    </xf>
    <xf numFmtId="165" fontId="0" fillId="0" borderId="1" xfId="2" applyNumberFormat="1" applyFont="1" applyFill="1" applyBorder="1" applyAlignment="1">
      <alignment horizontal="center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165" fontId="0" fillId="0" borderId="8" xfId="2" applyNumberFormat="1" applyFont="1" applyFill="1" applyBorder="1" applyAlignment="1">
      <alignment horizontal="center" vertical="top" wrapText="1"/>
    </xf>
    <xf numFmtId="165" fontId="0" fillId="0" borderId="10" xfId="2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quotePrefix="1" applyFont="1" applyBorder="1" applyAlignment="1">
      <alignment horizontal="left" vertical="top" wrapText="1"/>
    </xf>
    <xf numFmtId="0" fontId="6" fillId="0" borderId="3" xfId="0" quotePrefix="1" applyFont="1" applyBorder="1" applyAlignment="1">
      <alignment horizontal="left" vertical="top" wrapText="1"/>
    </xf>
    <xf numFmtId="0" fontId="6" fillId="0" borderId="4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65" fontId="8" fillId="0" borderId="2" xfId="2" applyNumberFormat="1" applyFont="1" applyBorder="1" applyAlignment="1">
      <alignment horizontal="center" vertical="top"/>
    </xf>
    <xf numFmtId="165" fontId="8" fillId="0" borderId="4" xfId="2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5" fontId="0" fillId="0" borderId="2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41" fontId="0" fillId="0" borderId="2" xfId="1" applyFont="1" applyBorder="1" applyAlignment="1">
      <alignment horizontal="right" vertical="top"/>
    </xf>
    <xf numFmtId="41" fontId="0" fillId="0" borderId="4" xfId="1" applyFont="1" applyBorder="1" applyAlignment="1">
      <alignment horizontal="right" vertical="top"/>
    </xf>
    <xf numFmtId="0" fontId="0" fillId="0" borderId="2" xfId="0" quotePrefix="1" applyBorder="1" applyAlignment="1">
      <alignment horizontal="center" vertical="top" wrapText="1"/>
    </xf>
    <xf numFmtId="0" fontId="0" fillId="0" borderId="3" xfId="0" quotePrefix="1" applyBorder="1" applyAlignment="1">
      <alignment horizontal="center" vertical="top" wrapText="1"/>
    </xf>
    <xf numFmtId="0" fontId="0" fillId="0" borderId="4" xfId="0" quotePrefix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2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4" xfId="0" quotePrefix="1" applyBorder="1" applyAlignment="1">
      <alignment horizontal="left" vertical="top" wrapText="1"/>
    </xf>
    <xf numFmtId="0" fontId="8" fillId="8" borderId="2" xfId="0" applyFont="1" applyFill="1" applyBorder="1" applyAlignment="1">
      <alignment horizontal="left" wrapText="1"/>
    </xf>
    <xf numFmtId="0" fontId="8" fillId="8" borderId="3" xfId="0" applyFont="1" applyFill="1" applyBorder="1" applyAlignment="1">
      <alignment horizontal="left" wrapText="1"/>
    </xf>
    <xf numFmtId="0" fontId="8" fillId="8" borderId="4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0" fillId="0" borderId="2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left" wrapText="1"/>
    </xf>
    <xf numFmtId="0" fontId="6" fillId="0" borderId="3" xfId="0" quotePrefix="1" applyFont="1" applyBorder="1" applyAlignment="1">
      <alignment horizontal="left" wrapText="1"/>
    </xf>
    <xf numFmtId="0" fontId="6" fillId="0" borderId="4" xfId="0" quotePrefix="1" applyFont="1" applyBorder="1" applyAlignment="1">
      <alignment horizontal="left" wrapText="1"/>
    </xf>
    <xf numFmtId="41" fontId="0" fillId="0" borderId="2" xfId="1" applyFont="1" applyBorder="1" applyAlignment="1">
      <alignment horizontal="right"/>
    </xf>
    <xf numFmtId="41" fontId="0" fillId="0" borderId="4" xfId="1" applyFont="1" applyBorder="1" applyAlignment="1">
      <alignment horizontal="righ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164" fontId="8" fillId="0" borderId="2" xfId="0" applyNumberFormat="1" applyFont="1" applyBorder="1" applyAlignment="1">
      <alignment horizontal="left"/>
    </xf>
    <xf numFmtId="164" fontId="8" fillId="0" borderId="3" xfId="0" applyNumberFormat="1" applyFont="1" applyBorder="1" applyAlignment="1">
      <alignment horizontal="left"/>
    </xf>
    <xf numFmtId="164" fontId="8" fillId="0" borderId="4" xfId="0" applyNumberFormat="1" applyFont="1" applyBorder="1" applyAlignment="1">
      <alignment horizontal="left"/>
    </xf>
    <xf numFmtId="165" fontId="8" fillId="0" borderId="1" xfId="2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1" fontId="0" fillId="0" borderId="2" xfId="1" applyFont="1" applyBorder="1" applyAlignment="1">
      <alignment horizontal="center"/>
    </xf>
    <xf numFmtId="41" fontId="0" fillId="0" borderId="4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18" fillId="5" borderId="2" xfId="0" applyNumberFormat="1" applyFont="1" applyFill="1" applyBorder="1" applyAlignment="1">
      <alignment horizontal="right" vertical="top" wrapText="1" shrinkToFit="1"/>
    </xf>
    <xf numFmtId="3" fontId="18" fillId="5" borderId="4" xfId="0" applyNumberFormat="1" applyFont="1" applyFill="1" applyBorder="1" applyAlignment="1">
      <alignment horizontal="right" vertical="top" wrapText="1" shrinkToFit="1"/>
    </xf>
    <xf numFmtId="165" fontId="8" fillId="0" borderId="2" xfId="2" applyNumberFormat="1" applyFont="1" applyBorder="1" applyAlignment="1">
      <alignment horizontal="center"/>
    </xf>
    <xf numFmtId="165" fontId="8" fillId="0" borderId="4" xfId="2" applyNumberFormat="1" applyFont="1" applyBorder="1" applyAlignment="1">
      <alignment horizontal="center"/>
    </xf>
    <xf numFmtId="0" fontId="0" fillId="0" borderId="2" xfId="0" quotePrefix="1" applyBorder="1" applyAlignment="1">
      <alignment horizontal="left" wrapText="1"/>
    </xf>
    <xf numFmtId="0" fontId="0" fillId="0" borderId="3" xfId="0" quotePrefix="1" applyBorder="1" applyAlignment="1">
      <alignment horizontal="left" wrapText="1"/>
    </xf>
    <xf numFmtId="0" fontId="0" fillId="0" borderId="4" xfId="0" quotePrefix="1" applyBorder="1" applyAlignment="1">
      <alignment horizontal="left" wrapText="1"/>
    </xf>
    <xf numFmtId="165" fontId="8" fillId="0" borderId="2" xfId="2" applyNumberFormat="1" applyFont="1" applyFill="1" applyBorder="1" applyAlignment="1">
      <alignment horizontal="center"/>
    </xf>
    <xf numFmtId="165" fontId="8" fillId="0" borderId="4" xfId="2" applyNumberFormat="1" applyFont="1" applyFill="1" applyBorder="1" applyAlignment="1">
      <alignment horizontal="center"/>
    </xf>
    <xf numFmtId="165" fontId="0" fillId="0" borderId="2" xfId="2" applyNumberFormat="1" applyFont="1" applyFill="1" applyBorder="1" applyAlignment="1">
      <alignment horizontal="center" vertical="center" wrapText="1"/>
    </xf>
    <xf numFmtId="165" fontId="0" fillId="0" borderId="4" xfId="2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165" fontId="0" fillId="0" borderId="1" xfId="2" applyNumberFormat="1" applyFont="1" applyBorder="1" applyAlignment="1">
      <alignment horizontal="center" vertical="top"/>
    </xf>
    <xf numFmtId="165" fontId="9" fillId="0" borderId="1" xfId="2" applyNumberFormat="1" applyFont="1" applyBorder="1" applyAlignment="1">
      <alignment horizontal="center"/>
    </xf>
    <xf numFmtId="165" fontId="8" fillId="0" borderId="1" xfId="2" applyNumberFormat="1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5" fontId="9" fillId="0" borderId="2" xfId="2" applyNumberFormat="1" applyFont="1" applyBorder="1" applyAlignment="1">
      <alignment horizontal="center"/>
    </xf>
    <xf numFmtId="165" fontId="9" fillId="0" borderId="4" xfId="2" applyNumberFormat="1" applyFont="1" applyBorder="1" applyAlignment="1">
      <alignment horizontal="center"/>
    </xf>
    <xf numFmtId="165" fontId="6" fillId="0" borderId="2" xfId="2" applyNumberFormat="1" applyFont="1" applyBorder="1" applyAlignment="1">
      <alignment horizontal="center"/>
    </xf>
    <xf numFmtId="165" fontId="6" fillId="0" borderId="4" xfId="2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2" applyNumberFormat="1" applyFont="1" applyFill="1" applyBorder="1" applyAlignment="1">
      <alignment horizontal="center" vertical="top" wrapText="1"/>
    </xf>
    <xf numFmtId="165" fontId="8" fillId="0" borderId="1" xfId="2" applyNumberFormat="1" applyFont="1" applyFill="1" applyBorder="1" applyAlignment="1">
      <alignment horizontal="center" vertical="top"/>
    </xf>
    <xf numFmtId="0" fontId="8" fillId="7" borderId="2" xfId="0" applyFont="1" applyFill="1" applyBorder="1" applyAlignment="1">
      <alignment horizontal="left" wrapText="1"/>
    </xf>
    <xf numFmtId="0" fontId="8" fillId="7" borderId="3" xfId="0" applyFont="1" applyFill="1" applyBorder="1" applyAlignment="1">
      <alignment horizontal="left" wrapText="1"/>
    </xf>
    <xf numFmtId="0" fontId="8" fillId="7" borderId="4" xfId="0" applyFont="1" applyFill="1" applyBorder="1" applyAlignment="1">
      <alignment horizontal="left" wrapText="1"/>
    </xf>
    <xf numFmtId="0" fontId="0" fillId="0" borderId="2" xfId="0" quotePrefix="1" applyBorder="1" applyAlignment="1">
      <alignment horizontal="center" wrapText="1"/>
    </xf>
    <xf numFmtId="0" fontId="0" fillId="0" borderId="3" xfId="0" quotePrefix="1" applyBorder="1" applyAlignment="1">
      <alignment horizontal="center" wrapText="1"/>
    </xf>
    <xf numFmtId="0" fontId="0" fillId="0" borderId="4" xfId="0" quotePrefix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5" fontId="8" fillId="0" borderId="1" xfId="2" applyNumberFormat="1" applyFont="1" applyBorder="1" applyAlignment="1">
      <alignment horizontal="center" vertical="top"/>
    </xf>
    <xf numFmtId="165" fontId="0" fillId="0" borderId="1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6" fillId="0" borderId="2" xfId="2" applyNumberFormat="1" applyFont="1" applyBorder="1" applyAlignment="1">
      <alignment horizontal="center" vertical="top"/>
    </xf>
    <xf numFmtId="165" fontId="6" fillId="0" borderId="4" xfId="2" applyNumberFormat="1" applyFont="1" applyBorder="1" applyAlignment="1">
      <alignment horizontal="center" vertical="top"/>
    </xf>
    <xf numFmtId="0" fontId="0" fillId="0" borderId="2" xfId="0" quotePrefix="1" applyBorder="1" applyAlignment="1">
      <alignment horizontal="center" vertical="top"/>
    </xf>
    <xf numFmtId="0" fontId="0" fillId="0" borderId="3" xfId="0" quotePrefix="1" applyBorder="1" applyAlignment="1">
      <alignment horizontal="center" vertical="top"/>
    </xf>
    <xf numFmtId="0" fontId="0" fillId="0" borderId="4" xfId="0" quotePrefix="1" applyBorder="1" applyAlignment="1">
      <alignment horizontal="center" vertical="top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0" fontId="3" fillId="0" borderId="2" xfId="0" quotePrefix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3" fillId="0" borderId="1" xfId="0" quotePrefix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RMAT%20KAK%20REVISI%20BPPKAD%202023%20PENYEDIAAN%20BIAYA%20PERSONIL%20PESERTA%20SEKSI%20KESISWAAN%20BIDANG%20SMP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 KAK"/>
      <sheetName val="RAB"/>
      <sheetName val="Petunjuk Pengisian"/>
    </sheetNames>
    <sheetDataSet>
      <sheetData sheetId="0">
        <row r="9">
          <cell r="B9" t="str">
            <v>Persentase APS 13-15 Tahun</v>
          </cell>
        </row>
        <row r="15">
          <cell r="B15" t="str">
            <v>Rata - Rata kemampuan Literasi SMP Berdasarkan assesmen nasional</v>
          </cell>
        </row>
        <row r="16">
          <cell r="B16" t="str">
            <v>Rata - Rata kemampuan Numerasi SMP Berdasarkan assesmen nasional</v>
          </cell>
        </row>
        <row r="41">
          <cell r="B41" t="str">
            <v>Meningkatnya cakupan pemenuhan kebutuhan dan layanan dasar yang berkualitas</v>
          </cell>
        </row>
        <row r="42">
          <cell r="B42" t="str">
            <v>Meningkatnya layanan Pendidikan Dasar yang merata terjangkau dan bermutu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topLeftCell="A39" zoomScale="90" zoomScaleNormal="90" workbookViewId="0">
      <selection activeCell="A74" sqref="A74"/>
    </sheetView>
  </sheetViews>
  <sheetFormatPr defaultColWidth="9" defaultRowHeight="15"/>
  <cols>
    <col min="1" max="1" width="33.5703125" customWidth="1"/>
    <col min="2" max="5" width="11.5703125" customWidth="1"/>
    <col min="6" max="6" width="12.5703125" customWidth="1"/>
    <col min="7" max="13" width="11.5703125" customWidth="1"/>
    <col min="14" max="14" width="14" style="22" customWidth="1"/>
    <col min="15" max="17" width="9" style="22"/>
  </cols>
  <sheetData>
    <row r="1" spans="1:13">
      <c r="C1" s="23" t="s">
        <v>0</v>
      </c>
    </row>
    <row r="3" spans="1:13">
      <c r="A3" s="4" t="s">
        <v>1</v>
      </c>
      <c r="B3" s="125" t="s">
        <v>2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3">
      <c r="A4" s="4" t="s">
        <v>3</v>
      </c>
      <c r="B4" s="125" t="s">
        <v>2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1:13">
      <c r="A5" s="146" t="s">
        <v>4</v>
      </c>
      <c r="B5" s="126" t="s">
        <v>5</v>
      </c>
      <c r="C5" s="126"/>
      <c r="D5" s="126"/>
      <c r="E5" s="126"/>
      <c r="F5" s="126"/>
      <c r="G5" s="126" t="s">
        <v>6</v>
      </c>
      <c r="H5" s="126"/>
      <c r="I5" s="126"/>
      <c r="J5" s="126"/>
      <c r="K5" s="126" t="s">
        <v>7</v>
      </c>
      <c r="L5" s="126"/>
      <c r="M5" s="126"/>
    </row>
    <row r="6" spans="1:13" ht="30.95" customHeight="1">
      <c r="A6" s="146"/>
      <c r="B6" s="127" t="s">
        <v>8</v>
      </c>
      <c r="C6" s="127"/>
      <c r="D6" s="127"/>
      <c r="E6" s="127"/>
      <c r="F6" s="127"/>
      <c r="G6" s="126" t="s">
        <v>9</v>
      </c>
      <c r="H6" s="126"/>
      <c r="I6" s="126"/>
      <c r="J6" s="126"/>
      <c r="K6" s="126" t="s">
        <v>10</v>
      </c>
      <c r="L6" s="126"/>
      <c r="M6" s="126"/>
    </row>
    <row r="7" spans="1:13">
      <c r="A7" s="4" t="s">
        <v>11</v>
      </c>
      <c r="B7" s="128" t="s">
        <v>190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</row>
    <row r="8" spans="1:13">
      <c r="A8" s="147" t="s">
        <v>12</v>
      </c>
      <c r="B8" s="126" t="s">
        <v>5</v>
      </c>
      <c r="C8" s="126"/>
      <c r="D8" s="126"/>
      <c r="E8" s="126"/>
      <c r="F8" s="126"/>
      <c r="G8" s="126" t="s">
        <v>6</v>
      </c>
      <c r="H8" s="126"/>
      <c r="I8" s="126"/>
      <c r="J8" s="126"/>
      <c r="K8" s="126" t="s">
        <v>7</v>
      </c>
      <c r="L8" s="126"/>
      <c r="M8" s="126"/>
    </row>
    <row r="9" spans="1:13" ht="30" customHeight="1">
      <c r="A9" s="147"/>
      <c r="B9" s="130" t="str">
        <f>'[1]FORMAT KAK'!$B$9</f>
        <v>Persentase APS 13-15 Tahun</v>
      </c>
      <c r="C9" s="130"/>
      <c r="D9" s="130"/>
      <c r="E9" s="130"/>
      <c r="F9" s="130"/>
      <c r="G9" s="126">
        <v>100</v>
      </c>
      <c r="H9" s="126"/>
      <c r="I9" s="126"/>
      <c r="J9" s="126"/>
      <c r="K9" s="126" t="s">
        <v>13</v>
      </c>
      <c r="L9" s="126"/>
      <c r="M9" s="126"/>
    </row>
    <row r="10" spans="1:13">
      <c r="A10" s="147"/>
      <c r="B10" s="127"/>
      <c r="C10" s="127"/>
      <c r="D10" s="127"/>
      <c r="E10" s="127"/>
      <c r="F10" s="127"/>
      <c r="G10" s="126" t="s">
        <v>14</v>
      </c>
      <c r="H10" s="126"/>
      <c r="I10" s="126"/>
      <c r="J10" s="126"/>
      <c r="K10" s="126" t="s">
        <v>13</v>
      </c>
      <c r="L10" s="126"/>
      <c r="M10" s="126"/>
    </row>
    <row r="11" spans="1:13">
      <c r="A11" s="147"/>
      <c r="B11" s="131" t="s">
        <v>15</v>
      </c>
      <c r="C11" s="126"/>
      <c r="D11" s="126"/>
      <c r="E11" s="126"/>
      <c r="F11" s="126"/>
      <c r="G11" s="131" t="s">
        <v>15</v>
      </c>
      <c r="H11" s="126"/>
      <c r="I11" s="126"/>
      <c r="J11" s="126"/>
      <c r="K11" s="131" t="s">
        <v>15</v>
      </c>
      <c r="L11" s="126"/>
      <c r="M11" s="126"/>
    </row>
    <row r="12" spans="1:13">
      <c r="A12" s="147"/>
      <c r="B12" s="131" t="s">
        <v>15</v>
      </c>
      <c r="C12" s="126"/>
      <c r="D12" s="126"/>
      <c r="E12" s="126"/>
      <c r="F12" s="126"/>
      <c r="G12" s="131" t="s">
        <v>15</v>
      </c>
      <c r="H12" s="126"/>
      <c r="I12" s="126"/>
      <c r="J12" s="126"/>
      <c r="K12" s="131" t="s">
        <v>15</v>
      </c>
      <c r="L12" s="126"/>
      <c r="M12" s="126"/>
    </row>
    <row r="13" spans="1:13">
      <c r="A13" s="4" t="s">
        <v>16</v>
      </c>
      <c r="B13" s="132" t="s">
        <v>191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</row>
    <row r="14" spans="1:13">
      <c r="A14" s="147" t="s">
        <v>17</v>
      </c>
      <c r="B14" s="126" t="s">
        <v>5</v>
      </c>
      <c r="C14" s="126"/>
      <c r="D14" s="126"/>
      <c r="E14" s="126"/>
      <c r="F14" s="126"/>
      <c r="G14" s="126" t="s">
        <v>6</v>
      </c>
      <c r="H14" s="126"/>
      <c r="I14" s="126"/>
      <c r="J14" s="126"/>
      <c r="K14" s="126" t="s">
        <v>7</v>
      </c>
      <c r="L14" s="126"/>
      <c r="M14" s="126"/>
    </row>
    <row r="15" spans="1:13" ht="29.45" customHeight="1">
      <c r="A15" s="147"/>
      <c r="B15" s="127" t="str">
        <f>'[1]FORMAT KAK'!$B$15</f>
        <v>Rata - Rata kemampuan Literasi SMP Berdasarkan assesmen nasional</v>
      </c>
      <c r="C15" s="127"/>
      <c r="D15" s="127"/>
      <c r="E15" s="127"/>
      <c r="F15" s="127"/>
      <c r="G15" s="126">
        <v>7475</v>
      </c>
      <c r="H15" s="126"/>
      <c r="I15" s="126"/>
      <c r="J15" s="126"/>
      <c r="K15" s="126" t="s">
        <v>18</v>
      </c>
      <c r="L15" s="126"/>
      <c r="M15" s="126"/>
    </row>
    <row r="16" spans="1:13" ht="32.1" customHeight="1">
      <c r="A16" s="147"/>
      <c r="B16" s="127" t="str">
        <f>'[1]FORMAT KAK'!$B$16</f>
        <v>Rata - Rata kemampuan Numerasi SMP Berdasarkan assesmen nasional</v>
      </c>
      <c r="C16" s="127"/>
      <c r="D16" s="127"/>
      <c r="E16" s="127"/>
      <c r="F16" s="127"/>
      <c r="G16" s="131" t="s">
        <v>15</v>
      </c>
      <c r="H16" s="126"/>
      <c r="I16" s="126"/>
      <c r="J16" s="126"/>
      <c r="K16" s="126" t="s">
        <v>18</v>
      </c>
      <c r="L16" s="126"/>
      <c r="M16" s="126"/>
    </row>
    <row r="17" spans="1:13">
      <c r="A17" s="147"/>
      <c r="B17" s="131" t="s">
        <v>15</v>
      </c>
      <c r="C17" s="126"/>
      <c r="D17" s="126"/>
      <c r="E17" s="126"/>
      <c r="F17" s="126"/>
      <c r="G17" s="131" t="s">
        <v>15</v>
      </c>
      <c r="H17" s="126"/>
      <c r="I17" s="126"/>
      <c r="J17" s="126"/>
      <c r="K17" s="131" t="s">
        <v>15</v>
      </c>
      <c r="L17" s="126"/>
      <c r="M17" s="126"/>
    </row>
    <row r="18" spans="1:13">
      <c r="A18" s="147"/>
      <c r="B18" s="131" t="s">
        <v>15</v>
      </c>
      <c r="C18" s="126"/>
      <c r="D18" s="126"/>
      <c r="E18" s="126"/>
      <c r="F18" s="126"/>
      <c r="G18" s="131" t="s">
        <v>15</v>
      </c>
      <c r="H18" s="126"/>
      <c r="I18" s="126"/>
      <c r="J18" s="126"/>
      <c r="K18" s="131" t="s">
        <v>15</v>
      </c>
      <c r="L18" s="126"/>
      <c r="M18" s="126"/>
    </row>
    <row r="19" spans="1:13">
      <c r="A19" s="4" t="s">
        <v>19</v>
      </c>
      <c r="B19" s="125" t="s">
        <v>220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</row>
    <row r="20" spans="1:13">
      <c r="A20" s="147" t="s">
        <v>20</v>
      </c>
      <c r="B20" s="126" t="s">
        <v>5</v>
      </c>
      <c r="C20" s="126"/>
      <c r="D20" s="126"/>
      <c r="E20" s="126"/>
      <c r="F20" s="126"/>
      <c r="G20" s="126" t="s">
        <v>6</v>
      </c>
      <c r="H20" s="126"/>
      <c r="I20" s="126"/>
      <c r="J20" s="126"/>
      <c r="K20" s="126" t="s">
        <v>7</v>
      </c>
      <c r="L20" s="126"/>
      <c r="M20" s="126"/>
    </row>
    <row r="21" spans="1:13" ht="30.95" customHeight="1">
      <c r="A21" s="147"/>
      <c r="B21" s="321" t="s">
        <v>221</v>
      </c>
      <c r="C21" s="127"/>
      <c r="D21" s="127"/>
      <c r="E21" s="127"/>
      <c r="F21" s="127"/>
      <c r="G21" s="133">
        <v>99</v>
      </c>
      <c r="H21" s="133"/>
      <c r="I21" s="133"/>
      <c r="J21" s="133"/>
      <c r="K21" s="134" t="s">
        <v>192</v>
      </c>
      <c r="L21" s="126"/>
      <c r="M21" s="126"/>
    </row>
    <row r="22" spans="1:13">
      <c r="A22" s="147"/>
      <c r="B22" s="131" t="s">
        <v>15</v>
      </c>
      <c r="C22" s="126"/>
      <c r="D22" s="126"/>
      <c r="E22" s="126"/>
      <c r="F22" s="126"/>
      <c r="G22" s="131" t="s">
        <v>15</v>
      </c>
      <c r="H22" s="126"/>
      <c r="I22" s="126"/>
      <c r="J22" s="126"/>
      <c r="K22" s="131" t="s">
        <v>15</v>
      </c>
      <c r="L22" s="126"/>
      <c r="M22" s="126"/>
    </row>
    <row r="23" spans="1:13">
      <c r="A23" s="147"/>
      <c r="B23" s="131" t="s">
        <v>15</v>
      </c>
      <c r="C23" s="126"/>
      <c r="D23" s="126"/>
      <c r="E23" s="126"/>
      <c r="F23" s="126"/>
      <c r="G23" s="131" t="s">
        <v>15</v>
      </c>
      <c r="H23" s="126"/>
      <c r="I23" s="126"/>
      <c r="J23" s="126"/>
      <c r="K23" s="131" t="s">
        <v>15</v>
      </c>
      <c r="L23" s="126"/>
      <c r="M23" s="126"/>
    </row>
    <row r="24" spans="1:13">
      <c r="A24" s="147"/>
      <c r="B24" s="131" t="s">
        <v>15</v>
      </c>
      <c r="C24" s="126"/>
      <c r="D24" s="126"/>
      <c r="E24" s="126"/>
      <c r="F24" s="126"/>
      <c r="G24" s="131" t="s">
        <v>15</v>
      </c>
      <c r="H24" s="126"/>
      <c r="I24" s="126"/>
      <c r="J24" s="126"/>
      <c r="K24" s="131" t="s">
        <v>15</v>
      </c>
      <c r="L24" s="126"/>
      <c r="M24" s="126"/>
    </row>
    <row r="25" spans="1:13">
      <c r="A25" s="147"/>
      <c r="B25" s="131" t="s">
        <v>15</v>
      </c>
      <c r="C25" s="126"/>
      <c r="D25" s="126"/>
      <c r="E25" s="126"/>
      <c r="F25" s="126"/>
      <c r="G25" s="131" t="s">
        <v>15</v>
      </c>
      <c r="H25" s="126"/>
      <c r="I25" s="126"/>
      <c r="J25" s="126"/>
      <c r="K25" s="131" t="s">
        <v>15</v>
      </c>
      <c r="L25" s="126"/>
      <c r="M25" s="126"/>
    </row>
    <row r="26" spans="1:13">
      <c r="A26" s="125" t="s">
        <v>22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</row>
    <row r="27" spans="1:13">
      <c r="A27" s="4" t="s">
        <v>23</v>
      </c>
      <c r="B27" s="129" t="s">
        <v>24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</row>
    <row r="28" spans="1:13">
      <c r="A28" s="4"/>
      <c r="B28" s="129" t="s">
        <v>25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</row>
    <row r="29" spans="1:13">
      <c r="A29" s="4"/>
      <c r="B29" s="129" t="s">
        <v>26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</row>
    <row r="30" spans="1:13">
      <c r="A30" s="4"/>
      <c r="B30" s="128" t="s">
        <v>27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</row>
    <row r="31" spans="1:13" hidden="1">
      <c r="A31" s="4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</row>
    <row r="32" spans="1:13" hidden="1">
      <c r="A32" s="4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</row>
    <row r="33" spans="1:14">
      <c r="A33" s="4" t="s">
        <v>28</v>
      </c>
      <c r="B33" s="322" t="s">
        <v>222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</row>
    <row r="34" spans="1:14">
      <c r="A34" s="4"/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</row>
    <row r="35" spans="1:14" hidden="1">
      <c r="A35" s="4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</row>
    <row r="36" spans="1:14" hidden="1">
      <c r="A36" s="4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</row>
    <row r="37" spans="1:14" hidden="1">
      <c r="A37" s="4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</row>
    <row r="38" spans="1:14" hidden="1">
      <c r="A38" s="4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</row>
    <row r="39" spans="1:14">
      <c r="A39" s="4" t="s">
        <v>29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</row>
    <row r="40" spans="1:14">
      <c r="A40" s="35" t="s">
        <v>30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</row>
    <row r="41" spans="1:14">
      <c r="A41" s="35" t="s">
        <v>31</v>
      </c>
      <c r="B41" s="135" t="str">
        <f>'[1]FORMAT KAK'!$B$41</f>
        <v>Meningkatnya cakupan pemenuhan kebutuhan dan layanan dasar yang berkualitas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</row>
    <row r="42" spans="1:14">
      <c r="A42" s="35" t="s">
        <v>32</v>
      </c>
      <c r="B42" s="135" t="str">
        <f>'[1]FORMAT KAK'!$B$42</f>
        <v>Meningkatnya layanan Pendidikan Dasar yang merata terjangkau dan bermutu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</row>
    <row r="43" spans="1:14">
      <c r="A43" s="35" t="s">
        <v>33</v>
      </c>
      <c r="B43" s="135" t="s">
        <v>21</v>
      </c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</row>
    <row r="44" spans="1:14">
      <c r="A44" s="35" t="s">
        <v>34</v>
      </c>
      <c r="B44" s="135" t="s">
        <v>35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</row>
    <row r="45" spans="1:14">
      <c r="A45" s="35" t="s">
        <v>36</v>
      </c>
      <c r="B45" s="136" t="s">
        <v>193</v>
      </c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</row>
    <row r="46" spans="1:14">
      <c r="A46" s="24" t="s">
        <v>37</v>
      </c>
      <c r="B46" s="125" t="s">
        <v>192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22" t="s">
        <v>38</v>
      </c>
    </row>
    <row r="47" spans="1:14">
      <c r="A47" s="4"/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</row>
    <row r="48" spans="1:14">
      <c r="A48" s="138" t="s">
        <v>39</v>
      </c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40"/>
    </row>
    <row r="49" spans="1:13">
      <c r="A49" s="4" t="s">
        <v>40</v>
      </c>
      <c r="B49" s="141" t="s">
        <v>41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3"/>
    </row>
    <row r="50" spans="1:13">
      <c r="A50" s="25" t="s">
        <v>42</v>
      </c>
      <c r="B50" s="8"/>
      <c r="C50" s="9"/>
      <c r="D50" s="9"/>
      <c r="E50" s="9"/>
      <c r="F50" s="9"/>
      <c r="G50" s="9"/>
      <c r="H50" s="9"/>
      <c r="I50" s="9"/>
      <c r="J50" s="9"/>
      <c r="K50" s="9"/>
      <c r="L50" s="9"/>
      <c r="M50" s="10"/>
    </row>
    <row r="51" spans="1:13">
      <c r="A51" s="26"/>
      <c r="B51" s="5" t="s">
        <v>43</v>
      </c>
      <c r="C51" s="5" t="s">
        <v>44</v>
      </c>
      <c r="D51" s="5" t="s">
        <v>45</v>
      </c>
      <c r="E51" s="5" t="s">
        <v>46</v>
      </c>
      <c r="F51" s="5" t="s">
        <v>47</v>
      </c>
      <c r="G51" s="5" t="s">
        <v>48</v>
      </c>
      <c r="H51" s="6" t="s">
        <v>49</v>
      </c>
      <c r="I51" s="6" t="s">
        <v>50</v>
      </c>
      <c r="J51" s="6" t="s">
        <v>51</v>
      </c>
      <c r="K51" s="6" t="s">
        <v>52</v>
      </c>
      <c r="L51" s="6" t="s">
        <v>53</v>
      </c>
      <c r="M51" s="6" t="s">
        <v>54</v>
      </c>
    </row>
    <row r="52" spans="1:13">
      <c r="A52" s="25" t="s">
        <v>55</v>
      </c>
      <c r="B52" s="148"/>
      <c r="C52" s="150" t="s">
        <v>56</v>
      </c>
      <c r="D52" s="148"/>
      <c r="E52" s="148"/>
      <c r="F52" s="148"/>
      <c r="G52" s="156"/>
      <c r="H52" s="156"/>
      <c r="I52" s="148"/>
      <c r="J52" s="148"/>
      <c r="K52" s="148"/>
      <c r="L52" s="148"/>
      <c r="M52" s="148"/>
    </row>
    <row r="53" spans="1:13" ht="30">
      <c r="A53" s="43" t="s">
        <v>151</v>
      </c>
      <c r="B53" s="149"/>
      <c r="C53" s="151"/>
      <c r="D53" s="149"/>
      <c r="E53" s="149"/>
      <c r="F53" s="149"/>
      <c r="G53" s="153"/>
      <c r="H53" s="153"/>
      <c r="I53" s="149"/>
      <c r="J53" s="149"/>
      <c r="K53" s="149"/>
      <c r="L53" s="149"/>
      <c r="M53" s="149"/>
    </row>
    <row r="54" spans="1:13">
      <c r="A54" s="36" t="s">
        <v>57</v>
      </c>
      <c r="B54" s="148"/>
      <c r="C54" s="152">
        <f>A55</f>
        <v>6405500</v>
      </c>
      <c r="D54" s="161"/>
      <c r="E54" s="148"/>
      <c r="F54" s="148"/>
      <c r="G54" s="152"/>
      <c r="H54" s="156"/>
      <c r="I54" s="148"/>
      <c r="J54" s="148"/>
      <c r="K54" s="148"/>
      <c r="L54" s="148"/>
      <c r="M54" s="148"/>
    </row>
    <row r="55" spans="1:13">
      <c r="A55" s="28">
        <f>RAB!N30</f>
        <v>6405500</v>
      </c>
      <c r="B55" s="149"/>
      <c r="C55" s="153"/>
      <c r="D55" s="153"/>
      <c r="E55" s="149"/>
      <c r="F55" s="149"/>
      <c r="G55" s="153"/>
      <c r="H55" s="153"/>
      <c r="I55" s="149"/>
      <c r="J55" s="149"/>
      <c r="K55" s="149"/>
      <c r="L55" s="149"/>
      <c r="M55" s="149"/>
    </row>
    <row r="56" spans="1:13" hidden="1">
      <c r="A56" s="26" t="s">
        <v>58</v>
      </c>
      <c r="B56" s="148"/>
      <c r="C56" s="150" t="s">
        <v>59</v>
      </c>
      <c r="D56" s="148"/>
      <c r="E56" s="159"/>
      <c r="F56" s="148"/>
      <c r="G56" s="156"/>
      <c r="H56" s="156"/>
      <c r="I56" s="148"/>
      <c r="J56" s="148"/>
      <c r="K56" s="148"/>
      <c r="L56" s="148"/>
      <c r="M56" s="148"/>
    </row>
    <row r="57" spans="1:13" ht="45" hidden="1">
      <c r="A57" s="100" t="s">
        <v>203</v>
      </c>
      <c r="B57" s="149"/>
      <c r="C57" s="151"/>
      <c r="D57" s="149"/>
      <c r="E57" s="160"/>
      <c r="F57" s="149"/>
      <c r="G57" s="153"/>
      <c r="H57" s="153"/>
      <c r="I57" s="149"/>
      <c r="J57" s="149"/>
      <c r="K57" s="149"/>
      <c r="L57" s="149"/>
      <c r="M57" s="149"/>
    </row>
    <row r="58" spans="1:13" hidden="1">
      <c r="A58" s="36" t="s">
        <v>57</v>
      </c>
      <c r="B58" s="148"/>
      <c r="C58" s="152">
        <f>A59</f>
        <v>0</v>
      </c>
      <c r="D58" s="148"/>
      <c r="E58" s="156"/>
      <c r="F58" s="156"/>
      <c r="G58" s="152"/>
      <c r="H58" s="156"/>
      <c r="I58" s="148"/>
      <c r="J58" s="148"/>
      <c r="K58" s="148"/>
      <c r="L58" s="148"/>
      <c r="M58" s="148"/>
    </row>
    <row r="59" spans="1:13" hidden="1">
      <c r="A59" s="28">
        <f>RAB!N42</f>
        <v>0</v>
      </c>
      <c r="B59" s="149"/>
      <c r="C59" s="153"/>
      <c r="D59" s="149"/>
      <c r="E59" s="153"/>
      <c r="F59" s="153"/>
      <c r="G59" s="153"/>
      <c r="H59" s="153"/>
      <c r="I59" s="149"/>
      <c r="J59" s="149"/>
      <c r="K59" s="149"/>
      <c r="L59" s="149"/>
      <c r="M59" s="149"/>
    </row>
    <row r="60" spans="1:13" hidden="1">
      <c r="A60" s="25" t="s">
        <v>60</v>
      </c>
      <c r="B60" s="148"/>
      <c r="C60" s="154" t="s">
        <v>61</v>
      </c>
      <c r="D60" s="148"/>
      <c r="E60" s="156"/>
      <c r="F60" s="156"/>
      <c r="G60" s="156"/>
      <c r="H60" s="156"/>
      <c r="I60" s="148"/>
      <c r="J60" s="148"/>
      <c r="K60" s="148"/>
      <c r="L60" s="148"/>
      <c r="M60" s="148"/>
    </row>
    <row r="61" spans="1:13" ht="30" hidden="1">
      <c r="A61" s="51" t="s">
        <v>168</v>
      </c>
      <c r="B61" s="149"/>
      <c r="C61" s="155"/>
      <c r="D61" s="149"/>
      <c r="E61" s="153"/>
      <c r="F61" s="153"/>
      <c r="G61" s="153"/>
      <c r="H61" s="153"/>
      <c r="I61" s="149"/>
      <c r="J61" s="149"/>
      <c r="K61" s="149"/>
      <c r="L61" s="149"/>
      <c r="M61" s="149"/>
    </row>
    <row r="62" spans="1:13" hidden="1">
      <c r="A62" s="36" t="s">
        <v>57</v>
      </c>
      <c r="B62" s="148"/>
      <c r="C62" s="152">
        <f>A63</f>
        <v>0</v>
      </c>
      <c r="D62" s="148"/>
      <c r="E62" s="156"/>
      <c r="F62" s="156"/>
      <c r="G62" s="152"/>
      <c r="H62" s="156"/>
      <c r="I62" s="148"/>
      <c r="J62" s="148"/>
      <c r="K62" s="148"/>
      <c r="L62" s="148"/>
      <c r="M62" s="148"/>
    </row>
    <row r="63" spans="1:13" hidden="1">
      <c r="A63" s="28">
        <f>RAB!N65</f>
        <v>0</v>
      </c>
      <c r="B63" s="149"/>
      <c r="C63" s="153"/>
      <c r="D63" s="149"/>
      <c r="E63" s="153"/>
      <c r="F63" s="153"/>
      <c r="G63" s="153"/>
      <c r="H63" s="153"/>
      <c r="I63" s="149"/>
      <c r="J63" s="149"/>
      <c r="K63" s="149"/>
      <c r="L63" s="149"/>
      <c r="M63" s="149"/>
    </row>
    <row r="64" spans="1:13" hidden="1">
      <c r="A64" s="25" t="s">
        <v>62</v>
      </c>
      <c r="B64" s="148"/>
      <c r="C64" s="154" t="s">
        <v>63</v>
      </c>
      <c r="D64" s="148"/>
      <c r="E64" s="148"/>
      <c r="F64" s="148"/>
      <c r="G64" s="156"/>
      <c r="H64" s="156"/>
      <c r="I64" s="148"/>
      <c r="J64" s="148"/>
      <c r="K64" s="148"/>
      <c r="L64" s="148"/>
      <c r="M64" s="148"/>
    </row>
    <row r="65" spans="1:13" ht="32.25" hidden="1" customHeight="1">
      <c r="A65" s="51" t="s">
        <v>169</v>
      </c>
      <c r="B65" s="149"/>
      <c r="C65" s="155"/>
      <c r="D65" s="149"/>
      <c r="E65" s="149"/>
      <c r="F65" s="149"/>
      <c r="G65" s="153"/>
      <c r="H65" s="153"/>
      <c r="I65" s="149"/>
      <c r="J65" s="149"/>
      <c r="K65" s="149"/>
      <c r="L65" s="149"/>
      <c r="M65" s="149"/>
    </row>
    <row r="66" spans="1:13" hidden="1">
      <c r="A66" s="38" t="s">
        <v>57</v>
      </c>
      <c r="B66" s="148"/>
      <c r="C66" s="152">
        <f>A67</f>
        <v>0</v>
      </c>
      <c r="D66" s="148"/>
      <c r="E66" s="148"/>
      <c r="F66" s="148"/>
      <c r="G66" s="156"/>
      <c r="H66" s="152"/>
      <c r="I66" s="156"/>
      <c r="J66" s="156"/>
      <c r="K66" s="156"/>
      <c r="L66" s="156"/>
      <c r="M66" s="156"/>
    </row>
    <row r="67" spans="1:13" hidden="1">
      <c r="A67" s="28">
        <f>RAB!N87</f>
        <v>0</v>
      </c>
      <c r="B67" s="149"/>
      <c r="C67" s="153"/>
      <c r="D67" s="149"/>
      <c r="E67" s="149"/>
      <c r="F67" s="149"/>
      <c r="G67" s="153"/>
      <c r="H67" s="153"/>
      <c r="I67" s="153"/>
      <c r="J67" s="153"/>
      <c r="K67" s="153"/>
      <c r="L67" s="153"/>
      <c r="M67" s="153"/>
    </row>
    <row r="68" spans="1:13">
      <c r="A68" s="101" t="s">
        <v>58</v>
      </c>
      <c r="B68" s="148"/>
      <c r="C68" s="148"/>
      <c r="D68" s="150" t="s">
        <v>64</v>
      </c>
      <c r="E68" s="150" t="s">
        <v>64</v>
      </c>
      <c r="F68" s="150" t="s">
        <v>64</v>
      </c>
      <c r="G68" s="156"/>
      <c r="H68" s="150" t="s">
        <v>64</v>
      </c>
      <c r="I68" s="150" t="s">
        <v>64</v>
      </c>
      <c r="J68" s="156"/>
      <c r="K68" s="156"/>
      <c r="L68" s="156"/>
      <c r="M68" s="156"/>
    </row>
    <row r="69" spans="1:13" ht="45">
      <c r="A69" s="111" t="s">
        <v>210</v>
      </c>
      <c r="B69" s="149"/>
      <c r="C69" s="149"/>
      <c r="D69" s="151"/>
      <c r="E69" s="151"/>
      <c r="F69" s="151"/>
      <c r="G69" s="153"/>
      <c r="H69" s="151"/>
      <c r="I69" s="151"/>
      <c r="J69" s="153"/>
      <c r="K69" s="153"/>
      <c r="L69" s="153"/>
      <c r="M69" s="153"/>
    </row>
    <row r="70" spans="1:13">
      <c r="A70" s="36" t="s">
        <v>57</v>
      </c>
      <c r="B70" s="148"/>
      <c r="C70" s="148"/>
      <c r="D70" s="152">
        <f>A71/5</f>
        <v>78718900</v>
      </c>
      <c r="E70" s="157">
        <f>D70</f>
        <v>78718900</v>
      </c>
      <c r="F70" s="157">
        <f>E70</f>
        <v>78718900</v>
      </c>
      <c r="G70" s="156"/>
      <c r="H70" s="152">
        <f>F70</f>
        <v>78718900</v>
      </c>
      <c r="I70" s="152">
        <f>H70</f>
        <v>78718900</v>
      </c>
      <c r="J70" s="156"/>
      <c r="K70" s="156"/>
      <c r="L70" s="156"/>
      <c r="M70" s="156"/>
    </row>
    <row r="71" spans="1:13">
      <c r="A71" s="28">
        <f>RAB!N98</f>
        <v>393594500</v>
      </c>
      <c r="B71" s="149"/>
      <c r="C71" s="149"/>
      <c r="D71" s="153"/>
      <c r="E71" s="158"/>
      <c r="F71" s="158"/>
      <c r="G71" s="153"/>
      <c r="H71" s="153"/>
      <c r="I71" s="153"/>
      <c r="J71" s="153"/>
      <c r="K71" s="153"/>
      <c r="L71" s="153"/>
      <c r="M71" s="153"/>
    </row>
    <row r="72" spans="1:13">
      <c r="A72" s="25"/>
      <c r="B72" s="148"/>
      <c r="C72" s="148"/>
      <c r="D72" s="156"/>
      <c r="E72" s="156"/>
      <c r="F72" s="156"/>
      <c r="G72" s="156"/>
      <c r="H72" s="156"/>
      <c r="I72" s="156"/>
      <c r="J72" s="156"/>
      <c r="K72" s="156"/>
      <c r="L72" s="156"/>
      <c r="M72" s="156"/>
    </row>
    <row r="73" spans="1:13">
      <c r="A73" s="29"/>
      <c r="B73" s="149"/>
      <c r="C73" s="149"/>
      <c r="D73" s="153"/>
      <c r="E73" s="153"/>
      <c r="F73" s="153"/>
      <c r="G73" s="153"/>
      <c r="H73" s="153"/>
      <c r="I73" s="153"/>
      <c r="J73" s="153"/>
      <c r="K73" s="153"/>
      <c r="L73" s="153"/>
      <c r="M73" s="153"/>
    </row>
    <row r="74" spans="1:13">
      <c r="A74" s="27"/>
      <c r="B74" s="148"/>
      <c r="C74" s="148"/>
      <c r="D74" s="148"/>
      <c r="E74" s="148"/>
      <c r="F74" s="148"/>
      <c r="G74" s="156"/>
      <c r="H74" s="156"/>
      <c r="I74" s="152"/>
      <c r="J74" s="156"/>
      <c r="K74" s="156"/>
      <c r="L74" s="156"/>
      <c r="M74" s="156"/>
    </row>
    <row r="75" spans="1:13">
      <c r="A75" s="28"/>
      <c r="B75" s="149"/>
      <c r="C75" s="149"/>
      <c r="D75" s="149"/>
      <c r="E75" s="149"/>
      <c r="F75" s="149"/>
      <c r="G75" s="153"/>
      <c r="H75" s="153"/>
      <c r="I75" s="153"/>
      <c r="J75" s="153"/>
      <c r="K75" s="153"/>
      <c r="L75" s="153"/>
      <c r="M75" s="153"/>
    </row>
    <row r="76" spans="1:13" hidden="1">
      <c r="A76" s="25" t="s">
        <v>65</v>
      </c>
      <c r="B76" s="148"/>
      <c r="C76" s="148"/>
      <c r="D76" s="148"/>
      <c r="E76" s="148"/>
      <c r="F76" s="148"/>
      <c r="G76" s="156"/>
      <c r="H76" s="156"/>
      <c r="I76" s="156"/>
      <c r="J76" s="156"/>
      <c r="K76" s="156"/>
      <c r="L76" s="156"/>
      <c r="M76" s="156"/>
    </row>
    <row r="77" spans="1:13" hidden="1">
      <c r="A77" s="37" t="s">
        <v>66</v>
      </c>
      <c r="B77" s="149"/>
      <c r="C77" s="149"/>
      <c r="D77" s="149"/>
      <c r="E77" s="149"/>
      <c r="F77" s="149"/>
      <c r="G77" s="153"/>
      <c r="H77" s="153"/>
      <c r="I77" s="153"/>
      <c r="J77" s="153"/>
      <c r="K77" s="153"/>
      <c r="L77" s="153"/>
      <c r="M77" s="153"/>
    </row>
    <row r="78" spans="1:13" hidden="1">
      <c r="A78" s="36" t="s">
        <v>57</v>
      </c>
      <c r="B78" s="148"/>
      <c r="C78" s="148"/>
      <c r="D78" s="148"/>
      <c r="E78" s="148"/>
      <c r="F78" s="148"/>
      <c r="G78" s="156"/>
      <c r="H78" s="156"/>
      <c r="I78" s="156"/>
      <c r="J78" s="156"/>
      <c r="K78" s="156"/>
      <c r="L78" s="156"/>
      <c r="M78" s="156"/>
    </row>
    <row r="79" spans="1:13" hidden="1">
      <c r="A79" s="28" t="e">
        <f>RAB!#REF!</f>
        <v>#REF!</v>
      </c>
      <c r="B79" s="149"/>
      <c r="C79" s="149"/>
      <c r="D79" s="149"/>
      <c r="E79" s="149"/>
      <c r="F79" s="149"/>
      <c r="G79" s="153"/>
      <c r="H79" s="153"/>
      <c r="I79" s="153"/>
      <c r="J79" s="153"/>
      <c r="K79" s="153"/>
      <c r="L79" s="153"/>
      <c r="M79" s="153"/>
    </row>
    <row r="80" spans="1:13" hidden="1">
      <c r="A80" s="25" t="s">
        <v>67</v>
      </c>
      <c r="B80" s="148"/>
      <c r="C80" s="148"/>
      <c r="D80" s="148"/>
      <c r="E80" s="148"/>
      <c r="F80" s="148"/>
      <c r="G80" s="156"/>
      <c r="H80" s="156"/>
      <c r="I80" s="156"/>
      <c r="J80" s="156"/>
      <c r="K80" s="156"/>
      <c r="L80" s="156"/>
      <c r="M80" s="156"/>
    </row>
    <row r="81" spans="1:15" hidden="1">
      <c r="A81" s="37" t="s">
        <v>66</v>
      </c>
      <c r="B81" s="149"/>
      <c r="C81" s="149"/>
      <c r="D81" s="149"/>
      <c r="E81" s="149"/>
      <c r="F81" s="149"/>
      <c r="G81" s="153"/>
      <c r="H81" s="153"/>
      <c r="I81" s="153"/>
      <c r="J81" s="153"/>
      <c r="K81" s="153"/>
      <c r="L81" s="153"/>
      <c r="M81" s="153"/>
    </row>
    <row r="82" spans="1:15" hidden="1">
      <c r="A82" s="39" t="s">
        <v>57</v>
      </c>
      <c r="B82" s="148"/>
      <c r="C82" s="148"/>
      <c r="D82" s="148"/>
      <c r="E82" s="148"/>
      <c r="F82" s="148"/>
      <c r="G82" s="156"/>
      <c r="H82" s="156"/>
      <c r="I82" s="156"/>
      <c r="J82" s="156"/>
      <c r="K82" s="156"/>
      <c r="L82" s="156"/>
      <c r="M82" s="156"/>
    </row>
    <row r="83" spans="1:15" hidden="1">
      <c r="A83" s="28" t="e">
        <f>RAB!#REF!</f>
        <v>#REF!</v>
      </c>
      <c r="B83" s="149"/>
      <c r="C83" s="149"/>
      <c r="D83" s="149"/>
      <c r="E83" s="149"/>
      <c r="F83" s="149"/>
      <c r="G83" s="153"/>
      <c r="H83" s="153"/>
      <c r="I83" s="153"/>
      <c r="J83" s="153"/>
      <c r="K83" s="153"/>
      <c r="L83" s="153"/>
      <c r="M83" s="153"/>
    </row>
    <row r="84" spans="1:15">
      <c r="A84" s="40" t="s">
        <v>68</v>
      </c>
      <c r="B84" s="30">
        <f>SUM(B54,B58,B62,B66,B70,B74,B78,B82)</f>
        <v>0</v>
      </c>
      <c r="C84" s="30">
        <f t="shared" ref="C84:M84" si="0">SUM(C54,C58,C62,C66,C70,C74,C78,C82)</f>
        <v>6405500</v>
      </c>
      <c r="D84" s="30">
        <f t="shared" si="0"/>
        <v>78718900</v>
      </c>
      <c r="E84" s="30">
        <f t="shared" si="0"/>
        <v>78718900</v>
      </c>
      <c r="F84" s="30">
        <f t="shared" si="0"/>
        <v>78718900</v>
      </c>
      <c r="G84" s="30">
        <f t="shared" si="0"/>
        <v>0</v>
      </c>
      <c r="H84" s="30">
        <f t="shared" si="0"/>
        <v>78718900</v>
      </c>
      <c r="I84" s="30">
        <f t="shared" si="0"/>
        <v>78718900</v>
      </c>
      <c r="J84" s="30">
        <f t="shared" si="0"/>
        <v>0</v>
      </c>
      <c r="K84" s="30">
        <f t="shared" si="0"/>
        <v>0</v>
      </c>
      <c r="L84" s="30">
        <f t="shared" si="0"/>
        <v>0</v>
      </c>
      <c r="M84" s="30">
        <f t="shared" si="0"/>
        <v>0</v>
      </c>
      <c r="N84" s="32">
        <f>SUM(B84:M84)-B86</f>
        <v>0</v>
      </c>
    </row>
    <row r="85" spans="1:15">
      <c r="A85" s="7" t="s">
        <v>69</v>
      </c>
      <c r="B85" s="144" t="s">
        <v>70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</row>
    <row r="86" spans="1:15">
      <c r="A86" s="7" t="s">
        <v>71</v>
      </c>
      <c r="B86" s="145">
        <f>RAB!N126</f>
        <v>400000000</v>
      </c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O86" s="33" t="s">
        <v>72</v>
      </c>
    </row>
    <row r="87" spans="1:1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5">
      <c r="B88" s="11" t="s">
        <v>73</v>
      </c>
      <c r="C88" s="12"/>
      <c r="D88" s="12"/>
      <c r="J88" s="11" t="s">
        <v>74</v>
      </c>
      <c r="K88" s="18"/>
      <c r="L88" s="18"/>
      <c r="N88" s="34" t="e">
        <f>#REF!-B86</f>
        <v>#REF!</v>
      </c>
    </row>
    <row r="89" spans="1:15">
      <c r="B89" s="12"/>
      <c r="C89" s="12"/>
      <c r="D89" s="12"/>
      <c r="I89" s="12"/>
      <c r="J89" s="12"/>
    </row>
    <row r="90" spans="1:15">
      <c r="B90" s="12"/>
      <c r="C90" s="12"/>
      <c r="D90" s="12"/>
      <c r="I90" s="12"/>
      <c r="J90" s="12"/>
    </row>
    <row r="91" spans="1:15">
      <c r="B91" s="12"/>
      <c r="C91" s="12"/>
      <c r="D91" s="12"/>
      <c r="I91" s="12"/>
      <c r="J91" s="12"/>
    </row>
    <row r="92" spans="1:15">
      <c r="B92" s="12"/>
      <c r="C92" s="12"/>
      <c r="D92" s="12"/>
      <c r="J92" s="17"/>
      <c r="K92" s="17"/>
    </row>
    <row r="93" spans="1:15">
      <c r="B93" s="19" t="s">
        <v>75</v>
      </c>
      <c r="C93" s="19"/>
      <c r="D93" s="19"/>
      <c r="J93" s="19" t="s">
        <v>76</v>
      </c>
      <c r="K93" s="19"/>
      <c r="L93" s="19"/>
    </row>
    <row r="94" spans="1:15">
      <c r="B94" s="20" t="s">
        <v>77</v>
      </c>
      <c r="C94" s="20"/>
      <c r="D94" s="20"/>
      <c r="J94" s="20" t="s">
        <v>78</v>
      </c>
      <c r="K94" s="20"/>
      <c r="L94" s="20"/>
    </row>
    <row r="95" spans="1:15">
      <c r="B95" s="31" t="s">
        <v>79</v>
      </c>
      <c r="C95" s="31"/>
      <c r="D95" s="31"/>
      <c r="J95" s="31" t="s">
        <v>80</v>
      </c>
      <c r="K95" s="31"/>
      <c r="L95" s="31"/>
    </row>
  </sheetData>
  <mergeCells count="276">
    <mergeCell ref="L72:L73"/>
    <mergeCell ref="L74:L75"/>
    <mergeCell ref="L76:L77"/>
    <mergeCell ref="L78:L79"/>
    <mergeCell ref="L80:L81"/>
    <mergeCell ref="L82:L83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78:M79"/>
    <mergeCell ref="M80:M81"/>
    <mergeCell ref="M82:M83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J70:J71"/>
    <mergeCell ref="J56:J57"/>
    <mergeCell ref="J58:J59"/>
    <mergeCell ref="J60:J61"/>
    <mergeCell ref="J62:J63"/>
    <mergeCell ref="J64:J65"/>
    <mergeCell ref="J66:J67"/>
    <mergeCell ref="J68:J69"/>
    <mergeCell ref="L70:L71"/>
    <mergeCell ref="J72:J73"/>
    <mergeCell ref="J74:J75"/>
    <mergeCell ref="J76:J77"/>
    <mergeCell ref="J78:J79"/>
    <mergeCell ref="J80:J81"/>
    <mergeCell ref="J82:J83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J52:J53"/>
    <mergeCell ref="J54:J55"/>
    <mergeCell ref="H72:H73"/>
    <mergeCell ref="H74:H75"/>
    <mergeCell ref="H76:H77"/>
    <mergeCell ref="H78:H79"/>
    <mergeCell ref="H80:H81"/>
    <mergeCell ref="H82:H83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F70:F71"/>
    <mergeCell ref="F56:F57"/>
    <mergeCell ref="F58:F59"/>
    <mergeCell ref="F60:F61"/>
    <mergeCell ref="F62:F63"/>
    <mergeCell ref="F64:F65"/>
    <mergeCell ref="F66:F67"/>
    <mergeCell ref="F68:F69"/>
    <mergeCell ref="H70:H71"/>
    <mergeCell ref="G70:G71"/>
    <mergeCell ref="G72:G73"/>
    <mergeCell ref="G74:G75"/>
    <mergeCell ref="G76:G77"/>
    <mergeCell ref="G78:G79"/>
    <mergeCell ref="G80:G81"/>
    <mergeCell ref="G82:G83"/>
    <mergeCell ref="F52:F53"/>
    <mergeCell ref="F54:F55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E70:E71"/>
    <mergeCell ref="E72:E73"/>
    <mergeCell ref="E74:E75"/>
    <mergeCell ref="E76:E77"/>
    <mergeCell ref="E78:E79"/>
    <mergeCell ref="E80:E81"/>
    <mergeCell ref="E82:E83"/>
    <mergeCell ref="D52:D53"/>
    <mergeCell ref="F72:F73"/>
    <mergeCell ref="F74:F75"/>
    <mergeCell ref="F76:F77"/>
    <mergeCell ref="F78:F79"/>
    <mergeCell ref="F80:F81"/>
    <mergeCell ref="F82:F83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D54:D55"/>
    <mergeCell ref="D56:D57"/>
    <mergeCell ref="D58:D59"/>
    <mergeCell ref="D60:D61"/>
    <mergeCell ref="D62:D63"/>
    <mergeCell ref="D64:D65"/>
    <mergeCell ref="D66:D67"/>
    <mergeCell ref="D68:D69"/>
    <mergeCell ref="B82:B83"/>
    <mergeCell ref="C70:C71"/>
    <mergeCell ref="C72:C73"/>
    <mergeCell ref="C74:C75"/>
    <mergeCell ref="C76:C77"/>
    <mergeCell ref="C78:C79"/>
    <mergeCell ref="C80:C81"/>
    <mergeCell ref="C82:C83"/>
    <mergeCell ref="D70:D71"/>
    <mergeCell ref="D72:D73"/>
    <mergeCell ref="D74:D75"/>
    <mergeCell ref="D76:D77"/>
    <mergeCell ref="D78:D79"/>
    <mergeCell ref="D80:D81"/>
    <mergeCell ref="D82:D83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B47:M47"/>
    <mergeCell ref="A48:M48"/>
    <mergeCell ref="B49:M49"/>
    <mergeCell ref="B85:M85"/>
    <mergeCell ref="B86:M86"/>
    <mergeCell ref="A5:A6"/>
    <mergeCell ref="A8:A12"/>
    <mergeCell ref="A14:A18"/>
    <mergeCell ref="A20:A25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32:M32"/>
    <mergeCell ref="B39:M39"/>
    <mergeCell ref="B40:M40"/>
    <mergeCell ref="B41:M41"/>
    <mergeCell ref="B42:M42"/>
    <mergeCell ref="B43:M43"/>
    <mergeCell ref="B44:M44"/>
    <mergeCell ref="B45:M45"/>
    <mergeCell ref="B46:M46"/>
    <mergeCell ref="B33:M38"/>
    <mergeCell ref="B25:F25"/>
    <mergeCell ref="G25:J25"/>
    <mergeCell ref="K25:M25"/>
    <mergeCell ref="A26:M26"/>
    <mergeCell ref="B27:M27"/>
    <mergeCell ref="B28:M28"/>
    <mergeCell ref="B29:M29"/>
    <mergeCell ref="B30:M30"/>
    <mergeCell ref="B31:M3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18:F18"/>
    <mergeCell ref="G18:J18"/>
    <mergeCell ref="K18:M18"/>
    <mergeCell ref="B19:M19"/>
    <mergeCell ref="B20:F20"/>
    <mergeCell ref="G20:J20"/>
    <mergeCell ref="K20:M20"/>
    <mergeCell ref="B21:F21"/>
    <mergeCell ref="G21:J21"/>
    <mergeCell ref="K21:M21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1:F11"/>
    <mergeCell ref="G11:J11"/>
    <mergeCell ref="K11:M11"/>
    <mergeCell ref="B12:F12"/>
    <mergeCell ref="G12:J12"/>
    <mergeCell ref="K12:M12"/>
    <mergeCell ref="B13:M13"/>
    <mergeCell ref="B14:F14"/>
    <mergeCell ref="G14:J14"/>
    <mergeCell ref="K14:M14"/>
    <mergeCell ref="B8:F8"/>
    <mergeCell ref="G8:J8"/>
    <mergeCell ref="K8:M8"/>
    <mergeCell ref="B9:F9"/>
    <mergeCell ref="G9:J9"/>
    <mergeCell ref="K9:M9"/>
    <mergeCell ref="B10:F10"/>
    <mergeCell ref="G10:J10"/>
    <mergeCell ref="K10:M10"/>
    <mergeCell ref="B3:M3"/>
    <mergeCell ref="B4:M4"/>
    <mergeCell ref="B5:F5"/>
    <mergeCell ref="G5:J5"/>
    <mergeCell ref="K5:M5"/>
    <mergeCell ref="B6:F6"/>
    <mergeCell ref="G6:J6"/>
    <mergeCell ref="K6:M6"/>
    <mergeCell ref="B7:M7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85:M85">
      <formula1>"1 Bulan, 2 Bulan, 3 Bulan, 4 Bulan, 5 Bulan, 6 Bulan, 7 Bulan, 8 Bulan, 9 Bulan, 10 Bulan, 11 Bulan, 12 Bulan"</formula1>
    </dataValidation>
  </dataValidations>
  <printOptions horizontalCentered="1"/>
  <pageMargins left="1.200694444" right="0.45069444400000003" top="0.75138888888888899" bottom="0.75138888888888899" header="0.29861111111111099" footer="0.29861111111111099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8"/>
  <sheetViews>
    <sheetView topLeftCell="A110" zoomScale="80" zoomScaleNormal="80" workbookViewId="0">
      <selection activeCell="D136" sqref="D136"/>
    </sheetView>
  </sheetViews>
  <sheetFormatPr defaultColWidth="9" defaultRowHeight="15"/>
  <cols>
    <col min="1" max="1" width="24.42578125" customWidth="1"/>
    <col min="2" max="2" width="13.7109375" customWidth="1"/>
    <col min="3" max="3" width="9.140625" customWidth="1"/>
    <col min="11" max="11" width="9.140625" customWidth="1"/>
    <col min="13" max="13" width="25.5703125" customWidth="1"/>
    <col min="15" max="15" width="12.85546875"/>
    <col min="23" max="23" width="13.42578125" bestFit="1" customWidth="1"/>
    <col min="25" max="25" width="13" bestFit="1" customWidth="1"/>
    <col min="27" max="27" width="10.85546875" bestFit="1" customWidth="1"/>
  </cols>
  <sheetData>
    <row r="2" spans="1:13">
      <c r="A2" s="4" t="s">
        <v>1</v>
      </c>
      <c r="B2" s="138" t="str">
        <f>'FORMAT KAK'!B3:M3</f>
        <v>Dinas Pendidikan, Kepemudaan dan Olahraga Kabupaten Banjarnegara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40"/>
    </row>
    <row r="3" spans="1:13">
      <c r="A3" s="4" t="s">
        <v>3</v>
      </c>
      <c r="B3" s="138" t="str">
        <f>'FORMAT KAK'!B4:M4</f>
        <v>Dinas Pendidikan, Kepemudaan dan Olahraga Kabupaten Banjarnegara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40"/>
    </row>
    <row r="4" spans="1:13">
      <c r="A4" s="253" t="s">
        <v>4</v>
      </c>
      <c r="B4" s="167" t="s">
        <v>5</v>
      </c>
      <c r="C4" s="223"/>
      <c r="D4" s="223"/>
      <c r="E4" s="223"/>
      <c r="F4" s="168"/>
      <c r="G4" s="167" t="s">
        <v>6</v>
      </c>
      <c r="H4" s="223"/>
      <c r="I4" s="223"/>
      <c r="J4" s="168"/>
      <c r="K4" s="167" t="s">
        <v>7</v>
      </c>
      <c r="L4" s="223"/>
      <c r="M4" s="168"/>
    </row>
    <row r="5" spans="1:13" ht="15" customHeight="1">
      <c r="A5" s="254"/>
      <c r="B5" s="220" t="str">
        <f>'FORMAT KAK'!B6:F6</f>
        <v>Meningkatnya cakupan pemenuhan kebutuhan dan layanan dasar yang berkualitas</v>
      </c>
      <c r="C5" s="221"/>
      <c r="D5" s="221"/>
      <c r="E5" s="221"/>
      <c r="F5" s="222"/>
      <c r="G5" s="167" t="str">
        <f>'FORMAT KAK'!G6:J6</f>
        <v>Siswa SMP</v>
      </c>
      <c r="H5" s="223"/>
      <c r="I5" s="223"/>
      <c r="J5" s="168"/>
      <c r="K5" s="167" t="str">
        <f>'FORMAT KAK'!K6:M6</f>
        <v>Lomba</v>
      </c>
      <c r="L5" s="223"/>
      <c r="M5" s="168"/>
    </row>
    <row r="6" spans="1:13">
      <c r="A6" s="4" t="s">
        <v>11</v>
      </c>
      <c r="B6" s="224" t="str">
        <f>'FORMAT KAK'!B7:M7</f>
        <v>PROGRAM PENGELOLAA PENDIDIKAN</v>
      </c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6"/>
    </row>
    <row r="7" spans="1:13">
      <c r="A7" s="255" t="s">
        <v>12</v>
      </c>
      <c r="B7" s="141" t="s">
        <v>5</v>
      </c>
      <c r="C7" s="142"/>
      <c r="D7" s="142"/>
      <c r="E7" s="142"/>
      <c r="F7" s="143"/>
      <c r="G7" s="141" t="s">
        <v>6</v>
      </c>
      <c r="H7" s="142"/>
      <c r="I7" s="142"/>
      <c r="J7" s="143"/>
      <c r="K7" s="141" t="s">
        <v>7</v>
      </c>
      <c r="L7" s="142"/>
      <c r="M7" s="143"/>
    </row>
    <row r="8" spans="1:13" ht="28.5" customHeight="1">
      <c r="A8" s="256"/>
      <c r="B8" s="220" t="str">
        <f>'FORMAT KAK'!B9:F9</f>
        <v>Persentase APS 13-15 Tahun</v>
      </c>
      <c r="C8" s="221"/>
      <c r="D8" s="221"/>
      <c r="E8" s="221"/>
      <c r="F8" s="222"/>
      <c r="G8" s="167">
        <f>'FORMAT KAK'!G9:J9</f>
        <v>100</v>
      </c>
      <c r="H8" s="223"/>
      <c r="I8" s="223"/>
      <c r="J8" s="168"/>
      <c r="K8" s="167" t="str">
        <f>'FORMAT KAK'!K9:M9</f>
        <v>%</v>
      </c>
      <c r="L8" s="223"/>
      <c r="M8" s="168"/>
    </row>
    <row r="9" spans="1:13">
      <c r="A9" s="256"/>
      <c r="B9" s="220">
        <f>'FORMAT KAK'!B10:F10</f>
        <v>0</v>
      </c>
      <c r="C9" s="221"/>
      <c r="D9" s="221"/>
      <c r="E9" s="221"/>
      <c r="F9" s="222"/>
      <c r="G9" s="167" t="str">
        <f>'FORMAT KAK'!G10:J10</f>
        <v>&gt;90</v>
      </c>
      <c r="H9" s="223"/>
      <c r="I9" s="223"/>
      <c r="J9" s="168"/>
      <c r="K9" s="167" t="str">
        <f>'FORMAT KAK'!K10:M10</f>
        <v>%</v>
      </c>
      <c r="L9" s="223"/>
      <c r="M9" s="168"/>
    </row>
    <row r="10" spans="1:13">
      <c r="A10" s="256"/>
      <c r="B10" s="220" t="str">
        <f>'FORMAT KAK'!B11:F11</f>
        <v>-</v>
      </c>
      <c r="C10" s="221"/>
      <c r="D10" s="221"/>
      <c r="E10" s="221"/>
      <c r="F10" s="222"/>
      <c r="G10" s="167" t="str">
        <f>'FORMAT KAK'!G11:J11</f>
        <v>-</v>
      </c>
      <c r="H10" s="223"/>
      <c r="I10" s="223"/>
      <c r="J10" s="168"/>
      <c r="K10" s="167" t="str">
        <f>'FORMAT KAK'!K11:M11</f>
        <v>-</v>
      </c>
      <c r="L10" s="223"/>
      <c r="M10" s="168"/>
    </row>
    <row r="11" spans="1:13">
      <c r="A11" s="257"/>
      <c r="B11" s="220" t="str">
        <f>'FORMAT KAK'!B12:F12</f>
        <v>-</v>
      </c>
      <c r="C11" s="221"/>
      <c r="D11" s="221"/>
      <c r="E11" s="221"/>
      <c r="F11" s="222"/>
      <c r="G11" s="167" t="str">
        <f>'FORMAT KAK'!G12:J12</f>
        <v>-</v>
      </c>
      <c r="H11" s="223"/>
      <c r="I11" s="223"/>
      <c r="J11" s="168"/>
      <c r="K11" s="167" t="str">
        <f>'FORMAT KAK'!K12:M12</f>
        <v>-</v>
      </c>
      <c r="L11" s="223"/>
      <c r="M11" s="168"/>
    </row>
    <row r="12" spans="1:13">
      <c r="A12" s="4" t="s">
        <v>16</v>
      </c>
      <c r="B12" s="138" t="str">
        <f>'FORMAT KAK'!B13:M13</f>
        <v>PENGELOLAAN PENDIDIKAN SEKOLAH MENENGAH PERTAMA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40"/>
    </row>
    <row r="13" spans="1:13">
      <c r="A13" s="255" t="s">
        <v>17</v>
      </c>
      <c r="B13" s="167" t="s">
        <v>5</v>
      </c>
      <c r="C13" s="223"/>
      <c r="D13" s="223"/>
      <c r="E13" s="223"/>
      <c r="F13" s="168"/>
      <c r="G13" s="167" t="s">
        <v>6</v>
      </c>
      <c r="H13" s="223"/>
      <c r="I13" s="223"/>
      <c r="J13" s="168"/>
      <c r="K13" s="167" t="s">
        <v>7</v>
      </c>
      <c r="L13" s="223"/>
      <c r="M13" s="168"/>
    </row>
    <row r="14" spans="1:13" ht="27.95" customHeight="1">
      <c r="A14" s="256"/>
      <c r="B14" s="220" t="str">
        <f>'FORMAT KAK'!B15:F15</f>
        <v>Rata - Rata kemampuan Literasi SMP Berdasarkan assesmen nasional</v>
      </c>
      <c r="C14" s="221"/>
      <c r="D14" s="221"/>
      <c r="E14" s="221"/>
      <c r="F14" s="222"/>
      <c r="G14" s="167">
        <f>'FORMAT KAK'!G15:J15</f>
        <v>7475</v>
      </c>
      <c r="H14" s="223"/>
      <c r="I14" s="223"/>
      <c r="J14" s="168"/>
      <c r="K14" s="167" t="str">
        <f>'FORMAT KAK'!K15:M15</f>
        <v>Peserta Didik</v>
      </c>
      <c r="L14" s="223"/>
      <c r="M14" s="168"/>
    </row>
    <row r="15" spans="1:13" ht="27.95" customHeight="1">
      <c r="A15" s="256"/>
      <c r="B15" s="220" t="str">
        <f>'FORMAT KAK'!B16:F16</f>
        <v>Rata - Rata kemampuan Numerasi SMP Berdasarkan assesmen nasional</v>
      </c>
      <c r="C15" s="221"/>
      <c r="D15" s="221"/>
      <c r="E15" s="221"/>
      <c r="F15" s="222"/>
      <c r="G15" s="167" t="str">
        <f>'FORMAT KAK'!G16:J16</f>
        <v>-</v>
      </c>
      <c r="H15" s="223"/>
      <c r="I15" s="223"/>
      <c r="J15" s="168"/>
      <c r="K15" s="167" t="str">
        <f>'FORMAT KAK'!K16:M16</f>
        <v>Peserta Didik</v>
      </c>
      <c r="L15" s="223"/>
      <c r="M15" s="168"/>
    </row>
    <row r="16" spans="1:13">
      <c r="A16" s="256"/>
      <c r="B16" s="167" t="str">
        <f>'FORMAT KAK'!B17:F17</f>
        <v>-</v>
      </c>
      <c r="C16" s="223"/>
      <c r="D16" s="223"/>
      <c r="E16" s="223"/>
      <c r="F16" s="168"/>
      <c r="G16" s="167" t="str">
        <f>'FORMAT KAK'!G17:J17</f>
        <v>-</v>
      </c>
      <c r="H16" s="223"/>
      <c r="I16" s="223"/>
      <c r="J16" s="168"/>
      <c r="K16" s="167" t="str">
        <f>'FORMAT KAK'!K17:M17</f>
        <v>-</v>
      </c>
      <c r="L16" s="223"/>
      <c r="M16" s="168"/>
    </row>
    <row r="17" spans="1:23">
      <c r="A17" s="257"/>
      <c r="B17" s="167" t="str">
        <f>'FORMAT KAK'!B18:F18</f>
        <v>-</v>
      </c>
      <c r="C17" s="223"/>
      <c r="D17" s="223"/>
      <c r="E17" s="223"/>
      <c r="F17" s="168"/>
      <c r="G17" s="167" t="str">
        <f>'FORMAT KAK'!G18:J18</f>
        <v>-</v>
      </c>
      <c r="H17" s="223"/>
      <c r="I17" s="223"/>
      <c r="J17" s="168"/>
      <c r="K17" s="167" t="str">
        <f>'FORMAT KAK'!K18:M18</f>
        <v>-</v>
      </c>
      <c r="L17" s="223"/>
      <c r="M17" s="168"/>
    </row>
    <row r="18" spans="1:23">
      <c r="A18" s="4" t="s">
        <v>19</v>
      </c>
      <c r="B18" s="138" t="str">
        <f>'FORMAT KAK'!B19:M19</f>
        <v>PEMBINAAN MINAT, BAKAT DAN KREATIVITAS SISWA SMP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40"/>
    </row>
    <row r="19" spans="1:23">
      <c r="A19" s="255" t="s">
        <v>20</v>
      </c>
      <c r="B19" s="167" t="s">
        <v>5</v>
      </c>
      <c r="C19" s="223"/>
      <c r="D19" s="223"/>
      <c r="E19" s="223"/>
      <c r="F19" s="168"/>
      <c r="G19" s="167" t="s">
        <v>6</v>
      </c>
      <c r="H19" s="223"/>
      <c r="I19" s="223"/>
      <c r="J19" s="168"/>
      <c r="K19" s="167" t="s">
        <v>7</v>
      </c>
      <c r="L19" s="223"/>
      <c r="M19" s="168"/>
    </row>
    <row r="20" spans="1:23" ht="27.95" customHeight="1">
      <c r="A20" s="256"/>
      <c r="B20" s="220" t="str">
        <f>'FORMAT KAK'!B21:F21</f>
        <v>Jumlah Sekolah yang mengikuti Pembinaan minat, bakat dan kreativitas siswa</v>
      </c>
      <c r="C20" s="221"/>
      <c r="D20" s="221"/>
      <c r="E20" s="221"/>
      <c r="F20" s="222"/>
      <c r="G20" s="220">
        <f>'FORMAT KAK'!G21:J21</f>
        <v>99</v>
      </c>
      <c r="H20" s="221"/>
      <c r="I20" s="221"/>
      <c r="J20" s="222"/>
      <c r="K20" s="167" t="str">
        <f>'FORMAT KAK'!K21:M21</f>
        <v>Sekolah</v>
      </c>
      <c r="L20" s="223"/>
      <c r="M20" s="168"/>
    </row>
    <row r="21" spans="1:23">
      <c r="A21" s="256"/>
      <c r="B21" s="167" t="str">
        <f>'FORMAT KAK'!B22:F22</f>
        <v>-</v>
      </c>
      <c r="C21" s="223"/>
      <c r="D21" s="223"/>
      <c r="E21" s="223"/>
      <c r="F21" s="168"/>
      <c r="G21" s="167" t="str">
        <f>'FORMAT KAK'!G22:J22</f>
        <v>-</v>
      </c>
      <c r="H21" s="223"/>
      <c r="I21" s="223"/>
      <c r="J21" s="168"/>
      <c r="K21" s="167" t="str">
        <f>'FORMAT KAK'!K22:M22</f>
        <v>-</v>
      </c>
      <c r="L21" s="223"/>
      <c r="M21" s="168"/>
    </row>
    <row r="22" spans="1:23">
      <c r="A22" s="256"/>
      <c r="B22" s="167" t="str">
        <f>'FORMAT KAK'!B23:F23</f>
        <v>-</v>
      </c>
      <c r="C22" s="223"/>
      <c r="D22" s="223"/>
      <c r="E22" s="223"/>
      <c r="F22" s="168"/>
      <c r="G22" s="167" t="str">
        <f>'FORMAT KAK'!G23:J23</f>
        <v>-</v>
      </c>
      <c r="H22" s="223"/>
      <c r="I22" s="223"/>
      <c r="J22" s="168"/>
      <c r="K22" s="167" t="str">
        <f>'FORMAT KAK'!K23:M23</f>
        <v>-</v>
      </c>
      <c r="L22" s="223"/>
      <c r="M22" s="168"/>
    </row>
    <row r="23" spans="1:23">
      <c r="A23" s="256"/>
      <c r="B23" s="167" t="str">
        <f>'FORMAT KAK'!B24:F24</f>
        <v>-</v>
      </c>
      <c r="C23" s="223"/>
      <c r="D23" s="223"/>
      <c r="E23" s="223"/>
      <c r="F23" s="168"/>
      <c r="G23" s="167" t="str">
        <f>'FORMAT KAK'!G24:J24</f>
        <v>-</v>
      </c>
      <c r="H23" s="223"/>
      <c r="I23" s="223"/>
      <c r="J23" s="168"/>
      <c r="K23" s="167" t="str">
        <f>'FORMAT KAK'!K24:M24</f>
        <v>-</v>
      </c>
      <c r="L23" s="223"/>
      <c r="M23" s="168"/>
    </row>
    <row r="24" spans="1:23">
      <c r="A24" s="257"/>
      <c r="B24" s="167" t="str">
        <f>'FORMAT KAK'!B25:F25</f>
        <v>-</v>
      </c>
      <c r="C24" s="223"/>
      <c r="D24" s="223"/>
      <c r="E24" s="223"/>
      <c r="F24" s="168"/>
      <c r="G24" s="167" t="str">
        <f>'FORMAT KAK'!G25:J25</f>
        <v>-</v>
      </c>
      <c r="H24" s="223"/>
      <c r="I24" s="223"/>
      <c r="J24" s="168"/>
      <c r="K24" s="167" t="str">
        <f>'FORMAT KAK'!K25:M25</f>
        <v>-</v>
      </c>
      <c r="L24" s="223"/>
      <c r="M24" s="168"/>
    </row>
    <row r="25" spans="1:23">
      <c r="A25" s="7" t="s">
        <v>81</v>
      </c>
      <c r="B25" s="227">
        <f>N126</f>
        <v>400000000</v>
      </c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9"/>
    </row>
    <row r="27" spans="1:23" ht="15" customHeight="1">
      <c r="A27" s="260" t="s">
        <v>82</v>
      </c>
      <c r="B27" s="273"/>
      <c r="C27" s="273"/>
      <c r="D27" s="273"/>
      <c r="E27" s="261"/>
      <c r="F27" s="260" t="s">
        <v>83</v>
      </c>
      <c r="G27" s="261"/>
      <c r="H27" s="260" t="s">
        <v>84</v>
      </c>
      <c r="I27" s="261"/>
      <c r="J27" s="266" t="s">
        <v>85</v>
      </c>
      <c r="K27" s="267"/>
      <c r="L27" s="260" t="s">
        <v>86</v>
      </c>
      <c r="M27" s="261"/>
      <c r="N27" s="272" t="s">
        <v>87</v>
      </c>
      <c r="O27" s="272"/>
      <c r="P27" s="59"/>
      <c r="Q27" s="59"/>
      <c r="R27" s="59"/>
      <c r="S27" s="59"/>
      <c r="T27" s="59"/>
      <c r="U27" s="59"/>
    </row>
    <row r="28" spans="1:23">
      <c r="A28" s="262"/>
      <c r="B28" s="274"/>
      <c r="C28" s="274"/>
      <c r="D28" s="274"/>
      <c r="E28" s="263"/>
      <c r="F28" s="262"/>
      <c r="G28" s="263"/>
      <c r="H28" s="262"/>
      <c r="I28" s="263"/>
      <c r="J28" s="268"/>
      <c r="K28" s="269"/>
      <c r="L28" s="262"/>
      <c r="M28" s="263"/>
      <c r="N28" s="272"/>
      <c r="O28" s="272"/>
      <c r="P28" s="59"/>
      <c r="Q28" s="59"/>
      <c r="R28" s="59"/>
      <c r="S28" s="59"/>
      <c r="T28" s="59"/>
      <c r="U28" s="59"/>
    </row>
    <row r="29" spans="1:23">
      <c r="A29" s="264"/>
      <c r="B29" s="275"/>
      <c r="C29" s="275"/>
      <c r="D29" s="275"/>
      <c r="E29" s="265"/>
      <c r="F29" s="264"/>
      <c r="G29" s="265"/>
      <c r="H29" s="264"/>
      <c r="I29" s="265"/>
      <c r="J29" s="270"/>
      <c r="K29" s="271"/>
      <c r="L29" s="264"/>
      <c r="M29" s="265"/>
      <c r="N29" s="272"/>
      <c r="O29" s="272"/>
      <c r="P29" s="59"/>
      <c r="Q29" s="59"/>
      <c r="R29" s="59"/>
      <c r="S29" s="59"/>
      <c r="T29" s="59"/>
      <c r="U29" s="59"/>
    </row>
    <row r="30" spans="1:23" ht="29.1" customHeight="1">
      <c r="A30" s="205" t="str">
        <f>'FORMAT KAK'!A52&amp;" "&amp;'FORMAT KAK'!A53</f>
        <v>Tahap I _ Penyiapan Kegiatan Sosialisai dan Pendataan</v>
      </c>
      <c r="B30" s="206"/>
      <c r="C30" s="206"/>
      <c r="D30" s="206"/>
      <c r="E30" s="207"/>
      <c r="F30" s="183"/>
      <c r="G30" s="185"/>
      <c r="H30" s="167"/>
      <c r="I30" s="168"/>
      <c r="J30" s="167"/>
      <c r="K30" s="168"/>
      <c r="L30" s="167"/>
      <c r="M30" s="168"/>
      <c r="N30" s="230">
        <f>SUM(N32:O40)</f>
        <v>6405500</v>
      </c>
      <c r="O30" s="230"/>
      <c r="P30" s="60"/>
      <c r="Q30" s="60"/>
      <c r="R30" s="60"/>
      <c r="S30" s="60"/>
      <c r="T30" s="60"/>
      <c r="U30" s="60"/>
      <c r="W30" s="50">
        <f>N30</f>
        <v>6405500</v>
      </c>
    </row>
    <row r="31" spans="1:23" ht="15" customHeight="1">
      <c r="A31" s="7"/>
      <c r="B31" s="231" t="s">
        <v>152</v>
      </c>
      <c r="C31" s="232"/>
      <c r="D31" s="232"/>
      <c r="E31" s="233"/>
      <c r="F31" s="167"/>
      <c r="G31" s="168"/>
      <c r="H31" s="167"/>
      <c r="I31" s="168"/>
      <c r="J31" s="44"/>
      <c r="K31" s="45"/>
      <c r="L31" s="167"/>
      <c r="M31" s="168"/>
      <c r="N31" s="230"/>
      <c r="O31" s="230"/>
      <c r="P31" s="60"/>
      <c r="Q31" s="60"/>
      <c r="R31" s="60"/>
      <c r="S31" s="60"/>
      <c r="T31" s="60"/>
      <c r="U31" s="60"/>
    </row>
    <row r="32" spans="1:23" ht="15" customHeight="1">
      <c r="A32" s="4"/>
      <c r="B32" s="90" t="s">
        <v>196</v>
      </c>
      <c r="C32" s="88"/>
      <c r="D32" s="88"/>
      <c r="E32" s="89"/>
      <c r="F32" s="105">
        <v>10</v>
      </c>
      <c r="G32" s="106" t="s">
        <v>202</v>
      </c>
      <c r="H32" s="167" t="s">
        <v>89</v>
      </c>
      <c r="I32" s="168"/>
      <c r="J32" s="46"/>
      <c r="K32" s="47">
        <v>10</v>
      </c>
      <c r="L32" s="234">
        <v>50000</v>
      </c>
      <c r="M32" s="235"/>
      <c r="N32" s="162">
        <f>K32*L32</f>
        <v>500000</v>
      </c>
      <c r="O32" s="162"/>
      <c r="P32" s="61"/>
      <c r="Q32" s="61"/>
      <c r="R32" s="61"/>
      <c r="S32" s="61"/>
      <c r="T32" s="61"/>
      <c r="U32" s="61"/>
    </row>
    <row r="33" spans="1:23" ht="15" customHeight="1">
      <c r="A33" s="7"/>
      <c r="B33" s="90" t="s">
        <v>197</v>
      </c>
      <c r="C33" s="88"/>
      <c r="D33" s="88"/>
      <c r="E33" s="89"/>
      <c r="F33" s="105">
        <v>12</v>
      </c>
      <c r="G33" s="106" t="s">
        <v>181</v>
      </c>
      <c r="H33" s="167" t="s">
        <v>89</v>
      </c>
      <c r="I33" s="168"/>
      <c r="J33" s="46"/>
      <c r="K33" s="47">
        <v>12</v>
      </c>
      <c r="L33" s="234">
        <v>60400</v>
      </c>
      <c r="M33" s="235"/>
      <c r="N33" s="162">
        <f t="shared" ref="N33:N37" si="0">K33*L33</f>
        <v>724800</v>
      </c>
      <c r="O33" s="162"/>
      <c r="P33" s="61"/>
      <c r="Q33" s="61"/>
      <c r="R33" s="61"/>
      <c r="S33" s="61"/>
      <c r="T33" s="61"/>
      <c r="U33" s="61"/>
    </row>
    <row r="34" spans="1:23" ht="15" customHeight="1">
      <c r="A34" s="4"/>
      <c r="B34" s="90" t="s">
        <v>198</v>
      </c>
      <c r="C34" s="88"/>
      <c r="D34" s="88"/>
      <c r="E34" s="89"/>
      <c r="F34" s="105">
        <v>12</v>
      </c>
      <c r="G34" s="106" t="s">
        <v>181</v>
      </c>
      <c r="H34" s="167" t="s">
        <v>89</v>
      </c>
      <c r="I34" s="168"/>
      <c r="J34" s="46"/>
      <c r="K34" s="47">
        <v>12</v>
      </c>
      <c r="L34" s="234">
        <v>18000</v>
      </c>
      <c r="M34" s="235"/>
      <c r="N34" s="162">
        <f t="shared" si="0"/>
        <v>216000</v>
      </c>
      <c r="O34" s="162"/>
      <c r="P34" s="61"/>
      <c r="Q34" s="61"/>
      <c r="R34" s="61"/>
      <c r="S34" s="61"/>
      <c r="T34" s="61"/>
      <c r="U34" s="61"/>
    </row>
    <row r="35" spans="1:23" ht="15" customHeight="1">
      <c r="A35" s="4"/>
      <c r="B35" s="90" t="s">
        <v>199</v>
      </c>
      <c r="C35" s="88"/>
      <c r="D35" s="88"/>
      <c r="E35" s="89"/>
      <c r="F35" s="105">
        <v>25</v>
      </c>
      <c r="G35" s="106" t="s">
        <v>189</v>
      </c>
      <c r="H35" s="167" t="s">
        <v>89</v>
      </c>
      <c r="I35" s="168"/>
      <c r="J35" s="46"/>
      <c r="K35" s="47">
        <v>25</v>
      </c>
      <c r="L35" s="234">
        <v>36300</v>
      </c>
      <c r="M35" s="235"/>
      <c r="N35" s="162">
        <f t="shared" si="0"/>
        <v>907500</v>
      </c>
      <c r="O35" s="162"/>
      <c r="P35" s="61"/>
      <c r="Q35" s="61"/>
      <c r="R35" s="61"/>
      <c r="S35" s="61"/>
      <c r="T35" s="61"/>
      <c r="U35" s="61"/>
    </row>
    <row r="36" spans="1:23" ht="15" customHeight="1">
      <c r="A36" s="4"/>
      <c r="B36" s="90" t="s">
        <v>200</v>
      </c>
      <c r="C36" s="88"/>
      <c r="D36" s="88"/>
      <c r="E36" s="89"/>
      <c r="F36" s="105">
        <v>439</v>
      </c>
      <c r="G36" s="106" t="s">
        <v>189</v>
      </c>
      <c r="H36" s="167" t="s">
        <v>89</v>
      </c>
      <c r="I36" s="168"/>
      <c r="J36" s="46"/>
      <c r="K36" s="47">
        <v>439</v>
      </c>
      <c r="L36" s="234">
        <v>3200</v>
      </c>
      <c r="M36" s="235"/>
      <c r="N36" s="162">
        <f t="shared" si="0"/>
        <v>1404800</v>
      </c>
      <c r="O36" s="162"/>
      <c r="P36" s="61"/>
      <c r="Q36" s="61"/>
      <c r="R36" s="61"/>
      <c r="S36" s="61"/>
      <c r="T36" s="61"/>
      <c r="U36" s="61"/>
    </row>
    <row r="37" spans="1:23" ht="15" customHeight="1">
      <c r="A37" s="4"/>
      <c r="B37" s="108" t="s">
        <v>201</v>
      </c>
      <c r="C37" s="88"/>
      <c r="D37" s="88"/>
      <c r="E37" s="89"/>
      <c r="F37" s="105">
        <v>449</v>
      </c>
      <c r="G37" s="106" t="s">
        <v>189</v>
      </c>
      <c r="H37" s="167" t="s">
        <v>89</v>
      </c>
      <c r="I37" s="168"/>
      <c r="J37" s="46"/>
      <c r="K37" s="47">
        <v>449</v>
      </c>
      <c r="L37" s="234">
        <v>2600</v>
      </c>
      <c r="M37" s="235"/>
      <c r="N37" s="162">
        <f t="shared" si="0"/>
        <v>1167400</v>
      </c>
      <c r="O37" s="162"/>
      <c r="P37" s="61"/>
      <c r="Q37" s="61"/>
      <c r="R37" s="61"/>
      <c r="S37" s="61"/>
      <c r="T37" s="61"/>
      <c r="U37" s="61"/>
    </row>
    <row r="38" spans="1:23" ht="15" customHeight="1">
      <c r="A38" s="8"/>
      <c r="B38" s="174"/>
      <c r="C38" s="175"/>
      <c r="D38" s="175"/>
      <c r="E38" s="176"/>
      <c r="F38" s="174"/>
      <c r="G38" s="176"/>
      <c r="H38" s="174"/>
      <c r="I38" s="176"/>
      <c r="J38" s="54"/>
      <c r="K38" s="55"/>
      <c r="L38" s="174"/>
      <c r="M38" s="176"/>
      <c r="N38" s="177"/>
      <c r="O38" s="178"/>
      <c r="P38" s="62"/>
      <c r="Q38" s="62"/>
      <c r="R38" s="62"/>
      <c r="S38" s="62"/>
      <c r="T38" s="62"/>
      <c r="U38" s="62"/>
    </row>
    <row r="39" spans="1:23" ht="28.5" customHeight="1">
      <c r="A39" s="8"/>
      <c r="B39" s="205" t="s">
        <v>205</v>
      </c>
      <c r="C39" s="206"/>
      <c r="D39" s="206"/>
      <c r="E39" s="207"/>
      <c r="F39" s="167"/>
      <c r="G39" s="168"/>
      <c r="H39" s="167"/>
      <c r="I39" s="168"/>
      <c r="J39" s="44"/>
      <c r="K39" s="45"/>
      <c r="L39" s="167"/>
      <c r="M39" s="168"/>
      <c r="N39" s="239"/>
      <c r="O39" s="240"/>
      <c r="P39" s="63"/>
      <c r="Q39" s="63"/>
      <c r="R39" s="63"/>
      <c r="S39" s="63"/>
      <c r="T39" s="63"/>
      <c r="U39" s="63"/>
    </row>
    <row r="40" spans="1:23" ht="15" customHeight="1">
      <c r="A40" s="8"/>
      <c r="B40" s="215" t="s">
        <v>157</v>
      </c>
      <c r="C40" s="216"/>
      <c r="D40" s="216"/>
      <c r="E40" s="217"/>
      <c r="F40" s="236">
        <v>27</v>
      </c>
      <c r="G40" s="168"/>
      <c r="H40" s="167" t="s">
        <v>156</v>
      </c>
      <c r="I40" s="168"/>
      <c r="J40" s="46"/>
      <c r="K40" s="99">
        <v>27</v>
      </c>
      <c r="L40" s="237">
        <v>55000</v>
      </c>
      <c r="M40" s="238"/>
      <c r="N40" s="189">
        <f>K40*L40</f>
        <v>1485000</v>
      </c>
      <c r="O40" s="190"/>
      <c r="P40" s="65"/>
      <c r="Q40" s="65"/>
      <c r="R40" s="65"/>
      <c r="S40" s="65"/>
      <c r="T40" s="65"/>
      <c r="U40" s="65"/>
    </row>
    <row r="41" spans="1:23" ht="15" customHeight="1">
      <c r="A41" s="8"/>
      <c r="B41" s="174"/>
      <c r="C41" s="175"/>
      <c r="D41" s="175"/>
      <c r="E41" s="176"/>
      <c r="F41" s="174"/>
      <c r="G41" s="176"/>
      <c r="H41" s="174"/>
      <c r="I41" s="176"/>
      <c r="J41" s="54"/>
      <c r="K41" s="55"/>
      <c r="L41" s="174"/>
      <c r="M41" s="176"/>
      <c r="N41" s="177"/>
      <c r="O41" s="178"/>
      <c r="P41" s="62"/>
      <c r="Q41" s="62"/>
      <c r="R41" s="62"/>
      <c r="S41" s="62"/>
      <c r="T41" s="62"/>
      <c r="U41" s="62"/>
    </row>
    <row r="42" spans="1:23" ht="14.45" hidden="1" customHeight="1">
      <c r="A42" s="202" t="str">
        <f>'FORMAT KAK'!A56&amp;'FORMAT KAK'!A57</f>
        <v>Tahap II- Pelaksanaan Sosialisasi dan Advokasi Kebijakan Bidang Pendidikan</v>
      </c>
      <c r="B42" s="203"/>
      <c r="C42" s="203"/>
      <c r="D42" s="203"/>
      <c r="E42" s="204"/>
      <c r="F42" s="167"/>
      <c r="G42" s="168"/>
      <c r="H42" s="167"/>
      <c r="I42" s="168"/>
      <c r="J42" s="46"/>
      <c r="K42" s="47"/>
      <c r="L42" s="189"/>
      <c r="M42" s="190"/>
      <c r="N42" s="244">
        <f>SUM(N44:O62)</f>
        <v>0</v>
      </c>
      <c r="O42" s="245"/>
      <c r="P42" s="60"/>
      <c r="Q42" s="60"/>
      <c r="R42" s="60"/>
      <c r="S42" s="60"/>
      <c r="T42" s="60"/>
      <c r="U42" s="60"/>
      <c r="W42" s="50">
        <f>N42</f>
        <v>0</v>
      </c>
    </row>
    <row r="43" spans="1:23" hidden="1">
      <c r="A43" s="7"/>
      <c r="B43" s="205" t="s">
        <v>90</v>
      </c>
      <c r="C43" s="206"/>
      <c r="D43" s="206"/>
      <c r="E43" s="207"/>
      <c r="F43" s="167"/>
      <c r="G43" s="168"/>
      <c r="H43" s="167"/>
      <c r="I43" s="168"/>
      <c r="J43" s="46"/>
      <c r="K43" s="47"/>
      <c r="L43" s="189"/>
      <c r="M43" s="190"/>
      <c r="N43" s="244"/>
      <c r="O43" s="245"/>
      <c r="P43" s="60"/>
      <c r="Q43" s="60"/>
      <c r="R43" s="60"/>
      <c r="S43" s="60"/>
      <c r="T43" s="60"/>
      <c r="U43" s="60"/>
    </row>
    <row r="44" spans="1:23" ht="15" hidden="1" customHeight="1">
      <c r="A44" s="258"/>
      <c r="B44" s="208" t="s">
        <v>88</v>
      </c>
      <c r="C44" s="209"/>
      <c r="D44" s="209"/>
      <c r="E44" s="210"/>
      <c r="F44" s="48">
        <v>257</v>
      </c>
      <c r="G44" s="49" t="s">
        <v>181</v>
      </c>
      <c r="H44" s="211" t="s">
        <v>89</v>
      </c>
      <c r="I44" s="212"/>
      <c r="J44" s="91"/>
      <c r="K44" s="92"/>
      <c r="L44" s="213">
        <v>30000</v>
      </c>
      <c r="M44" s="214"/>
      <c r="N44" s="246">
        <f>J44*L44</f>
        <v>0</v>
      </c>
      <c r="O44" s="247"/>
      <c r="P44" s="66"/>
      <c r="Q44" s="66"/>
      <c r="R44" s="66"/>
      <c r="S44" s="66"/>
      <c r="T44" s="66"/>
      <c r="U44" s="66"/>
    </row>
    <row r="45" spans="1:23" hidden="1">
      <c r="A45" s="259"/>
      <c r="B45" s="285"/>
      <c r="C45" s="286"/>
      <c r="D45" s="286"/>
      <c r="E45" s="287"/>
      <c r="F45" s="167"/>
      <c r="G45" s="168"/>
      <c r="H45" s="167"/>
      <c r="I45" s="168"/>
      <c r="J45" s="44"/>
      <c r="K45" s="45"/>
      <c r="L45" s="167"/>
      <c r="M45" s="168"/>
      <c r="N45" s="239"/>
      <c r="O45" s="240"/>
      <c r="P45" s="63"/>
      <c r="Q45" s="63"/>
      <c r="R45" s="63"/>
      <c r="S45" s="63"/>
      <c r="T45" s="63"/>
      <c r="U45" s="63"/>
    </row>
    <row r="46" spans="1:23" hidden="1">
      <c r="A46" s="74"/>
      <c r="B46" s="215" t="s">
        <v>154</v>
      </c>
      <c r="C46" s="216"/>
      <c r="D46" s="216"/>
      <c r="E46" s="217"/>
      <c r="F46" s="44">
        <v>257</v>
      </c>
      <c r="G46" s="45" t="s">
        <v>155</v>
      </c>
      <c r="H46" s="167" t="s">
        <v>92</v>
      </c>
      <c r="I46" s="168"/>
      <c r="J46" s="44"/>
      <c r="K46" s="45"/>
      <c r="L46" s="218">
        <v>150000</v>
      </c>
      <c r="M46" s="219"/>
      <c r="N46" s="283">
        <f>J46*L46</f>
        <v>0</v>
      </c>
      <c r="O46" s="284"/>
      <c r="P46" s="65"/>
      <c r="Q46" s="65"/>
      <c r="R46" s="65"/>
      <c r="S46" s="65"/>
      <c r="T46" s="65"/>
      <c r="U46" s="65"/>
    </row>
    <row r="47" spans="1:23" hidden="1">
      <c r="A47" s="74"/>
      <c r="B47" s="174"/>
      <c r="C47" s="175"/>
      <c r="D47" s="175"/>
      <c r="E47" s="176"/>
      <c r="F47" s="174"/>
      <c r="G47" s="176"/>
      <c r="H47" s="174"/>
      <c r="I47" s="176"/>
      <c r="J47" s="54"/>
      <c r="K47" s="55"/>
      <c r="L47" s="174"/>
      <c r="M47" s="176"/>
      <c r="N47" s="177"/>
      <c r="O47" s="178"/>
      <c r="P47" s="62"/>
      <c r="Q47" s="62"/>
      <c r="R47" s="62"/>
      <c r="S47" s="62"/>
      <c r="T47" s="62"/>
      <c r="U47" s="62"/>
    </row>
    <row r="48" spans="1:23" ht="32.25" hidden="1" customHeight="1">
      <c r="A48" s="74"/>
      <c r="B48" s="205" t="s">
        <v>182</v>
      </c>
      <c r="C48" s="206"/>
      <c r="D48" s="206"/>
      <c r="E48" s="207"/>
      <c r="F48" s="167"/>
      <c r="G48" s="168"/>
      <c r="H48" s="167"/>
      <c r="I48" s="168"/>
      <c r="J48" s="46"/>
      <c r="K48" s="47"/>
      <c r="L48" s="189"/>
      <c r="M48" s="190"/>
      <c r="N48" s="239"/>
      <c r="O48" s="240"/>
      <c r="P48" s="63"/>
      <c r="Q48" s="63"/>
      <c r="R48" s="63"/>
      <c r="S48" s="63"/>
      <c r="T48" s="63"/>
      <c r="U48" s="63"/>
    </row>
    <row r="49" spans="1:25" ht="15" hidden="1" customHeight="1">
      <c r="A49" s="74"/>
      <c r="B49" s="241" t="s">
        <v>159</v>
      </c>
      <c r="C49" s="242"/>
      <c r="D49" s="242"/>
      <c r="E49" s="243"/>
      <c r="F49" s="167" t="s">
        <v>160</v>
      </c>
      <c r="G49" s="168"/>
      <c r="H49" s="167" t="s">
        <v>156</v>
      </c>
      <c r="I49" s="168"/>
      <c r="J49" s="46"/>
      <c r="K49" s="47"/>
      <c r="L49" s="189">
        <v>3983400</v>
      </c>
      <c r="M49" s="190"/>
      <c r="N49" s="189">
        <f>L49*J49</f>
        <v>0</v>
      </c>
      <c r="O49" s="190"/>
      <c r="P49" s="64"/>
      <c r="Q49" s="64"/>
      <c r="R49" s="64"/>
      <c r="S49" s="64"/>
      <c r="T49" s="64"/>
      <c r="U49" s="64"/>
    </row>
    <row r="50" spans="1:25" hidden="1">
      <c r="A50" s="74"/>
      <c r="B50" s="295"/>
      <c r="C50" s="296"/>
      <c r="D50" s="296"/>
      <c r="E50" s="297"/>
      <c r="F50" s="167"/>
      <c r="G50" s="168"/>
      <c r="H50" s="167"/>
      <c r="I50" s="168"/>
      <c r="J50" s="46"/>
      <c r="K50" s="47"/>
      <c r="L50" s="189"/>
      <c r="M50" s="190"/>
      <c r="N50" s="189"/>
      <c r="O50" s="190"/>
      <c r="P50" s="64"/>
      <c r="Q50" s="64"/>
      <c r="R50" s="64"/>
      <c r="S50" s="64"/>
      <c r="T50" s="64"/>
      <c r="U50" s="64"/>
    </row>
    <row r="51" spans="1:25" ht="15" hidden="1" customHeight="1">
      <c r="A51" s="74"/>
      <c r="B51" s="205" t="s">
        <v>183</v>
      </c>
      <c r="C51" s="206"/>
      <c r="D51" s="206"/>
      <c r="E51" s="207"/>
      <c r="F51" s="167"/>
      <c r="G51" s="168"/>
      <c r="H51" s="167"/>
      <c r="I51" s="168"/>
      <c r="J51" s="46"/>
      <c r="K51" s="47"/>
      <c r="L51" s="189"/>
      <c r="M51" s="190"/>
      <c r="N51" s="239"/>
      <c r="O51" s="240"/>
      <c r="P51" s="63"/>
      <c r="Q51" s="63"/>
      <c r="R51" s="63"/>
      <c r="S51" s="63"/>
      <c r="T51" s="63"/>
      <c r="U51" s="63"/>
    </row>
    <row r="52" spans="1:25" hidden="1">
      <c r="A52" s="74"/>
      <c r="B52" s="215" t="s">
        <v>163</v>
      </c>
      <c r="C52" s="216"/>
      <c r="D52" s="216"/>
      <c r="E52" s="217"/>
      <c r="F52" s="298" t="s">
        <v>164</v>
      </c>
      <c r="G52" s="299"/>
      <c r="H52" s="298" t="s">
        <v>92</v>
      </c>
      <c r="I52" s="299"/>
      <c r="J52" s="46"/>
      <c r="K52" s="47"/>
      <c r="L52" s="189">
        <v>300</v>
      </c>
      <c r="M52" s="190"/>
      <c r="N52" s="189">
        <f>L52*J52</f>
        <v>0</v>
      </c>
      <c r="O52" s="190"/>
      <c r="P52" s="64"/>
      <c r="Q52" s="64"/>
      <c r="R52" s="64"/>
      <c r="S52" s="64"/>
      <c r="T52" s="64"/>
      <c r="U52" s="64"/>
    </row>
    <row r="53" spans="1:25" hidden="1">
      <c r="A53" s="74"/>
      <c r="B53" s="295"/>
      <c r="C53" s="296"/>
      <c r="D53" s="296"/>
      <c r="E53" s="297"/>
      <c r="F53" s="167"/>
      <c r="G53" s="168"/>
      <c r="H53" s="167"/>
      <c r="I53" s="168"/>
      <c r="J53" s="46"/>
      <c r="K53" s="47"/>
      <c r="L53" s="189"/>
      <c r="M53" s="190"/>
      <c r="N53" s="189"/>
      <c r="O53" s="190"/>
      <c r="P53" s="64"/>
      <c r="Q53" s="64"/>
      <c r="R53" s="64"/>
      <c r="S53" s="64"/>
      <c r="T53" s="64"/>
      <c r="U53" s="64"/>
    </row>
    <row r="54" spans="1:25" ht="30.75" hidden="1" customHeight="1">
      <c r="A54" s="74"/>
      <c r="B54" s="205" t="s">
        <v>184</v>
      </c>
      <c r="C54" s="206"/>
      <c r="D54" s="206"/>
      <c r="E54" s="207"/>
      <c r="F54" s="167"/>
      <c r="G54" s="168"/>
      <c r="H54" s="167"/>
      <c r="I54" s="168"/>
      <c r="J54" s="46"/>
      <c r="K54" s="47"/>
      <c r="L54" s="189"/>
      <c r="M54" s="190"/>
      <c r="N54" s="239"/>
      <c r="O54" s="240"/>
      <c r="P54" s="63"/>
      <c r="Q54" s="63"/>
      <c r="R54" s="63"/>
      <c r="S54" s="63"/>
      <c r="T54" s="63"/>
      <c r="U54" s="63"/>
    </row>
    <row r="55" spans="1:25" ht="34.5" hidden="1" customHeight="1">
      <c r="A55" s="74"/>
      <c r="B55" s="182" t="s">
        <v>165</v>
      </c>
      <c r="C55" s="170"/>
      <c r="D55" s="170"/>
      <c r="E55" s="171"/>
      <c r="F55" s="302">
        <v>80</v>
      </c>
      <c r="G55" s="303"/>
      <c r="H55" s="302" t="s">
        <v>92</v>
      </c>
      <c r="I55" s="303"/>
      <c r="J55" s="91"/>
      <c r="K55" s="92"/>
      <c r="L55" s="213">
        <v>500000</v>
      </c>
      <c r="M55" s="214"/>
      <c r="N55" s="304">
        <f>L55*J55</f>
        <v>0</v>
      </c>
      <c r="O55" s="304"/>
      <c r="P55" s="67"/>
      <c r="Q55" s="67"/>
      <c r="R55" s="67"/>
      <c r="S55" s="67"/>
      <c r="T55" s="67"/>
      <c r="U55" s="67"/>
      <c r="X55">
        <v>73</v>
      </c>
      <c r="Y55" s="50">
        <f>X55*L55</f>
        <v>36500000</v>
      </c>
    </row>
    <row r="56" spans="1:25" hidden="1">
      <c r="A56" s="74"/>
      <c r="B56" s="295"/>
      <c r="C56" s="296"/>
      <c r="D56" s="296"/>
      <c r="E56" s="297"/>
      <c r="F56" s="167"/>
      <c r="G56" s="168"/>
      <c r="H56" s="167"/>
      <c r="I56" s="168"/>
      <c r="J56" s="46"/>
      <c r="K56" s="47"/>
      <c r="L56" s="189"/>
      <c r="M56" s="190"/>
      <c r="N56" s="189"/>
      <c r="O56" s="190"/>
      <c r="P56" s="64"/>
      <c r="Q56" s="64"/>
      <c r="R56" s="64"/>
      <c r="S56" s="64"/>
      <c r="T56" s="64"/>
      <c r="U56" s="64"/>
    </row>
    <row r="57" spans="1:25" ht="49.5" hidden="1" customHeight="1">
      <c r="A57" s="74"/>
      <c r="B57" s="196" t="s">
        <v>185</v>
      </c>
      <c r="C57" s="197"/>
      <c r="D57" s="197"/>
      <c r="E57" s="198"/>
      <c r="F57" s="174"/>
      <c r="G57" s="176"/>
      <c r="H57" s="174"/>
      <c r="I57" s="176"/>
      <c r="J57" s="93"/>
      <c r="K57" s="94"/>
      <c r="L57" s="163"/>
      <c r="M57" s="164"/>
      <c r="N57" s="300"/>
      <c r="O57" s="300"/>
      <c r="P57" s="62"/>
      <c r="Q57" s="62"/>
      <c r="R57" s="62"/>
      <c r="S57" s="62"/>
      <c r="T57" s="62"/>
      <c r="U57" s="62"/>
    </row>
    <row r="58" spans="1:25" hidden="1">
      <c r="A58" s="74"/>
      <c r="B58" s="182" t="s">
        <v>174</v>
      </c>
      <c r="C58" s="170"/>
      <c r="D58" s="170"/>
      <c r="E58" s="171"/>
      <c r="F58" s="248" t="s">
        <v>176</v>
      </c>
      <c r="G58" s="249"/>
      <c r="H58" s="248" t="s">
        <v>92</v>
      </c>
      <c r="I58" s="249"/>
      <c r="J58" s="93"/>
      <c r="K58" s="94"/>
      <c r="L58" s="163">
        <v>1000000</v>
      </c>
      <c r="M58" s="164"/>
      <c r="N58" s="250">
        <f>L58*J58</f>
        <v>0</v>
      </c>
      <c r="O58" s="250"/>
      <c r="P58" s="68"/>
      <c r="Q58" s="68"/>
      <c r="R58" s="68"/>
      <c r="S58" s="68"/>
      <c r="T58" s="68"/>
      <c r="U58" s="68"/>
    </row>
    <row r="59" spans="1:25" hidden="1">
      <c r="A59" s="74"/>
      <c r="B59" s="182" t="s">
        <v>175</v>
      </c>
      <c r="C59" s="170"/>
      <c r="D59" s="170"/>
      <c r="E59" s="171"/>
      <c r="F59" s="248" t="s">
        <v>177</v>
      </c>
      <c r="G59" s="249"/>
      <c r="H59" s="248" t="s">
        <v>92</v>
      </c>
      <c r="I59" s="249"/>
      <c r="J59" s="93"/>
      <c r="K59" s="94"/>
      <c r="L59" s="163">
        <v>450000</v>
      </c>
      <c r="M59" s="164"/>
      <c r="N59" s="250">
        <f>L59*J59</f>
        <v>0</v>
      </c>
      <c r="O59" s="250"/>
      <c r="P59" s="68"/>
      <c r="Q59" s="68"/>
      <c r="R59" s="68"/>
      <c r="S59" s="68"/>
      <c r="T59" s="68"/>
      <c r="U59" s="68"/>
    </row>
    <row r="60" spans="1:25" hidden="1">
      <c r="A60" s="74"/>
      <c r="B60" s="174"/>
      <c r="C60" s="175"/>
      <c r="D60" s="175"/>
      <c r="E60" s="176"/>
      <c r="F60" s="174"/>
      <c r="G60" s="176"/>
      <c r="H60" s="174"/>
      <c r="I60" s="176"/>
      <c r="J60" s="54"/>
      <c r="K60" s="55"/>
      <c r="L60" s="174"/>
      <c r="M60" s="176"/>
      <c r="N60" s="177"/>
      <c r="O60" s="178"/>
      <c r="P60" s="62"/>
      <c r="Q60" s="62"/>
      <c r="R60" s="62"/>
      <c r="S60" s="62"/>
      <c r="T60" s="62"/>
      <c r="U60" s="62"/>
    </row>
    <row r="61" spans="1:25" ht="15" hidden="1" customHeight="1">
      <c r="A61" s="74"/>
      <c r="B61" s="205" t="s">
        <v>167</v>
      </c>
      <c r="C61" s="206"/>
      <c r="D61" s="206"/>
      <c r="E61" s="207"/>
      <c r="F61" s="167"/>
      <c r="G61" s="168"/>
      <c r="H61" s="167"/>
      <c r="I61" s="168"/>
      <c r="J61" s="46"/>
      <c r="K61" s="47"/>
      <c r="L61" s="189"/>
      <c r="M61" s="190"/>
      <c r="N61" s="252"/>
      <c r="O61" s="252"/>
      <c r="P61" s="63"/>
      <c r="Q61" s="63"/>
      <c r="R61" s="63"/>
      <c r="S61" s="63"/>
      <c r="T61" s="63"/>
      <c r="U61" s="63"/>
    </row>
    <row r="62" spans="1:25" ht="15" hidden="1" customHeight="1">
      <c r="A62" s="74"/>
      <c r="B62" s="241" t="s">
        <v>161</v>
      </c>
      <c r="C62" s="242"/>
      <c r="D62" s="242"/>
      <c r="E62" s="243"/>
      <c r="F62" s="167" t="s">
        <v>162</v>
      </c>
      <c r="G62" s="168"/>
      <c r="H62" s="167" t="s">
        <v>156</v>
      </c>
      <c r="I62" s="168"/>
      <c r="J62" s="46"/>
      <c r="K62" s="47"/>
      <c r="L62" s="189">
        <v>289900</v>
      </c>
      <c r="M62" s="190"/>
      <c r="N62" s="301">
        <f>L62*J62</f>
        <v>0</v>
      </c>
      <c r="O62" s="301"/>
      <c r="P62" s="64"/>
      <c r="Q62" s="64"/>
      <c r="R62" s="64"/>
      <c r="S62" s="64"/>
      <c r="T62" s="64"/>
      <c r="U62" s="64"/>
    </row>
    <row r="63" spans="1:25" hidden="1">
      <c r="A63" s="74"/>
      <c r="B63" s="174"/>
      <c r="C63" s="175"/>
      <c r="D63" s="175"/>
      <c r="E63" s="176"/>
      <c r="F63" s="174"/>
      <c r="G63" s="176"/>
      <c r="H63" s="174"/>
      <c r="I63" s="176"/>
      <c r="J63" s="54"/>
      <c r="K63" s="55"/>
      <c r="L63" s="174"/>
      <c r="M63" s="176"/>
      <c r="N63" s="177"/>
      <c r="O63" s="178"/>
      <c r="P63" s="62"/>
      <c r="Q63" s="62"/>
      <c r="R63" s="62"/>
      <c r="S63" s="62"/>
      <c r="T63" s="62"/>
      <c r="U63" s="62"/>
    </row>
    <row r="64" spans="1:25" hidden="1">
      <c r="A64" s="4"/>
      <c r="B64" s="220"/>
      <c r="C64" s="221"/>
      <c r="D64" s="221"/>
      <c r="E64" s="222"/>
      <c r="F64" s="167"/>
      <c r="G64" s="168"/>
      <c r="H64" s="167"/>
      <c r="I64" s="168"/>
      <c r="J64" s="46"/>
      <c r="K64" s="47"/>
      <c r="L64" s="189"/>
      <c r="M64" s="190"/>
      <c r="N64" s="162"/>
      <c r="O64" s="162"/>
      <c r="P64" s="61"/>
      <c r="Q64" s="61"/>
      <c r="R64" s="61"/>
      <c r="S64" s="61"/>
      <c r="T64" s="61"/>
      <c r="U64" s="61"/>
    </row>
    <row r="65" spans="1:23" ht="14.45" hidden="1" customHeight="1">
      <c r="A65" s="292" t="str">
        <f>'FORMAT KAK'!A60&amp;'FORMAT KAK'!A61</f>
        <v>Tahap III- Bimtek Implementasi Kurikulum Merdeka</v>
      </c>
      <c r="B65" s="293"/>
      <c r="C65" s="293"/>
      <c r="D65" s="293"/>
      <c r="E65" s="294"/>
      <c r="F65" s="167"/>
      <c r="G65" s="168"/>
      <c r="H65" s="167"/>
      <c r="I65" s="168"/>
      <c r="J65" s="46"/>
      <c r="K65" s="47"/>
      <c r="L65" s="189"/>
      <c r="M65" s="190"/>
      <c r="N65" s="230">
        <f>SUM(N67:O85)</f>
        <v>0</v>
      </c>
      <c r="O65" s="230"/>
      <c r="P65" s="60"/>
      <c r="Q65" s="60"/>
      <c r="R65" s="60"/>
      <c r="S65" s="60"/>
      <c r="T65" s="60"/>
      <c r="U65" s="60"/>
      <c r="W65" s="50">
        <f>N65</f>
        <v>0</v>
      </c>
    </row>
    <row r="66" spans="1:23" hidden="1">
      <c r="A66" s="7"/>
      <c r="B66" s="196" t="s">
        <v>90</v>
      </c>
      <c r="C66" s="197"/>
      <c r="D66" s="197"/>
      <c r="E66" s="198"/>
      <c r="F66" s="174"/>
      <c r="G66" s="176"/>
      <c r="H66" s="174"/>
      <c r="I66" s="176"/>
      <c r="J66" s="93"/>
      <c r="K66" s="94"/>
      <c r="L66" s="163"/>
      <c r="M66" s="164"/>
      <c r="N66" s="291"/>
      <c r="O66" s="291"/>
      <c r="P66" s="69"/>
      <c r="Q66" s="69"/>
      <c r="R66" s="69"/>
      <c r="S66" s="69"/>
      <c r="T66" s="69"/>
      <c r="U66" s="69"/>
    </row>
    <row r="67" spans="1:23" ht="15" hidden="1" customHeight="1">
      <c r="A67" s="7"/>
      <c r="B67" s="179" t="s">
        <v>88</v>
      </c>
      <c r="C67" s="180"/>
      <c r="D67" s="180"/>
      <c r="E67" s="181"/>
      <c r="F67" s="52">
        <v>257</v>
      </c>
      <c r="G67" s="53" t="s">
        <v>181</v>
      </c>
      <c r="H67" s="172" t="s">
        <v>89</v>
      </c>
      <c r="I67" s="173"/>
      <c r="J67" s="93"/>
      <c r="K67" s="94"/>
      <c r="L67" s="163">
        <v>30000</v>
      </c>
      <c r="M67" s="164"/>
      <c r="N67" s="165">
        <f>J67*L67</f>
        <v>0</v>
      </c>
      <c r="O67" s="166"/>
      <c r="P67" s="70"/>
      <c r="Q67" s="70"/>
      <c r="R67" s="70"/>
      <c r="S67" s="70"/>
      <c r="T67" s="70"/>
      <c r="U67" s="70"/>
    </row>
    <row r="68" spans="1:23" ht="15" hidden="1" customHeight="1">
      <c r="A68" s="7"/>
      <c r="B68" s="179" t="s">
        <v>153</v>
      </c>
      <c r="C68" s="180"/>
      <c r="D68" s="180"/>
      <c r="E68" s="181"/>
      <c r="F68" s="174"/>
      <c r="G68" s="176"/>
      <c r="H68" s="174"/>
      <c r="I68" s="176"/>
      <c r="J68" s="54"/>
      <c r="K68" s="55"/>
      <c r="L68" s="174"/>
      <c r="M68" s="176"/>
      <c r="N68" s="177"/>
      <c r="O68" s="178"/>
      <c r="P68" s="62"/>
      <c r="Q68" s="62"/>
      <c r="R68" s="62"/>
      <c r="S68" s="62"/>
      <c r="T68" s="62"/>
      <c r="U68" s="62"/>
    </row>
    <row r="69" spans="1:23" hidden="1">
      <c r="A69" s="7"/>
      <c r="B69" s="182" t="s">
        <v>154</v>
      </c>
      <c r="C69" s="170"/>
      <c r="D69" s="170"/>
      <c r="E69" s="171"/>
      <c r="F69" s="54">
        <v>259</v>
      </c>
      <c r="G69" s="55" t="s">
        <v>155</v>
      </c>
      <c r="H69" s="174" t="s">
        <v>92</v>
      </c>
      <c r="I69" s="176"/>
      <c r="J69" s="54"/>
      <c r="K69" s="55"/>
      <c r="L69" s="191">
        <v>150000</v>
      </c>
      <c r="M69" s="192"/>
      <c r="N69" s="305">
        <f>J69*L69</f>
        <v>0</v>
      </c>
      <c r="O69" s="306"/>
      <c r="P69" s="71"/>
      <c r="Q69" s="71"/>
      <c r="R69" s="71"/>
      <c r="S69" s="71"/>
      <c r="T69" s="71"/>
      <c r="U69" s="71"/>
    </row>
    <row r="70" spans="1:23" hidden="1">
      <c r="A70" s="7"/>
      <c r="B70" s="174"/>
      <c r="C70" s="175"/>
      <c r="D70" s="175"/>
      <c r="E70" s="176"/>
      <c r="F70" s="174"/>
      <c r="G70" s="176"/>
      <c r="H70" s="174"/>
      <c r="I70" s="176"/>
      <c r="J70" s="54"/>
      <c r="K70" s="55"/>
      <c r="L70" s="174"/>
      <c r="M70" s="176"/>
      <c r="N70" s="177"/>
      <c r="O70" s="178"/>
      <c r="P70" s="62"/>
      <c r="Q70" s="62"/>
      <c r="R70" s="62"/>
      <c r="S70" s="62"/>
      <c r="T70" s="62"/>
      <c r="U70" s="62"/>
    </row>
    <row r="71" spans="1:23" ht="30" hidden="1" customHeight="1">
      <c r="A71" s="7"/>
      <c r="B71" s="196" t="s">
        <v>170</v>
      </c>
      <c r="C71" s="197"/>
      <c r="D71" s="197"/>
      <c r="E71" s="198"/>
      <c r="F71" s="174"/>
      <c r="G71" s="176"/>
      <c r="H71" s="174"/>
      <c r="I71" s="176"/>
      <c r="J71" s="54"/>
      <c r="K71" s="55"/>
      <c r="L71" s="174"/>
      <c r="M71" s="176"/>
      <c r="N71" s="177"/>
      <c r="O71" s="178"/>
      <c r="P71" s="62"/>
      <c r="Q71" s="62"/>
      <c r="R71" s="62"/>
      <c r="S71" s="62"/>
      <c r="T71" s="62"/>
      <c r="U71" s="62"/>
    </row>
    <row r="72" spans="1:23" hidden="1">
      <c r="A72" s="7"/>
      <c r="B72" s="182" t="s">
        <v>171</v>
      </c>
      <c r="C72" s="170"/>
      <c r="D72" s="170"/>
      <c r="E72" s="171"/>
      <c r="F72" s="248" t="s">
        <v>172</v>
      </c>
      <c r="G72" s="249"/>
      <c r="H72" s="174" t="s">
        <v>156</v>
      </c>
      <c r="I72" s="176"/>
      <c r="J72" s="93"/>
      <c r="K72" s="94"/>
      <c r="L72" s="163">
        <v>10000</v>
      </c>
      <c r="M72" s="164"/>
      <c r="N72" s="250">
        <f>J72*L72</f>
        <v>0</v>
      </c>
      <c r="O72" s="250"/>
      <c r="P72" s="68"/>
      <c r="Q72" s="68"/>
      <c r="R72" s="68"/>
      <c r="S72" s="68"/>
      <c r="T72" s="68"/>
      <c r="U72" s="68"/>
    </row>
    <row r="73" spans="1:23" hidden="1">
      <c r="A73" s="7"/>
      <c r="B73" s="186"/>
      <c r="C73" s="187"/>
      <c r="D73" s="187"/>
      <c r="E73" s="188"/>
      <c r="F73" s="174"/>
      <c r="G73" s="176"/>
      <c r="H73" s="174"/>
      <c r="I73" s="176"/>
      <c r="J73" s="93"/>
      <c r="K73" s="94"/>
      <c r="L73" s="163"/>
      <c r="M73" s="164"/>
      <c r="N73" s="250"/>
      <c r="O73" s="250"/>
      <c r="P73" s="68"/>
      <c r="Q73" s="68"/>
      <c r="R73" s="68"/>
      <c r="S73" s="68"/>
      <c r="T73" s="68"/>
      <c r="U73" s="68"/>
    </row>
    <row r="74" spans="1:23" ht="30" hidden="1" customHeight="1">
      <c r="A74" s="7"/>
      <c r="B74" s="196" t="s">
        <v>158</v>
      </c>
      <c r="C74" s="197"/>
      <c r="D74" s="197"/>
      <c r="E74" s="198"/>
      <c r="F74" s="174"/>
      <c r="G74" s="176"/>
      <c r="H74" s="174"/>
      <c r="I74" s="176"/>
      <c r="J74" s="93"/>
      <c r="K74" s="94"/>
      <c r="L74" s="163"/>
      <c r="M74" s="164"/>
      <c r="N74" s="300"/>
      <c r="O74" s="300"/>
      <c r="P74" s="62"/>
      <c r="Q74" s="62"/>
      <c r="R74" s="62"/>
      <c r="S74" s="62"/>
      <c r="T74" s="62"/>
      <c r="U74" s="62"/>
    </row>
    <row r="75" spans="1:23" ht="15" hidden="1" customHeight="1">
      <c r="A75" s="7"/>
      <c r="B75" s="199" t="s">
        <v>159</v>
      </c>
      <c r="C75" s="200"/>
      <c r="D75" s="200"/>
      <c r="E75" s="201"/>
      <c r="F75" s="174" t="s">
        <v>160</v>
      </c>
      <c r="G75" s="176"/>
      <c r="H75" s="174" t="s">
        <v>156</v>
      </c>
      <c r="I75" s="176"/>
      <c r="J75" s="93"/>
      <c r="K75" s="94"/>
      <c r="L75" s="163">
        <v>3983400</v>
      </c>
      <c r="M75" s="164"/>
      <c r="N75" s="250">
        <f>L75*J75</f>
        <v>0</v>
      </c>
      <c r="O75" s="250"/>
      <c r="P75" s="68"/>
      <c r="Q75" s="68"/>
      <c r="R75" s="68"/>
      <c r="S75" s="68"/>
      <c r="T75" s="68"/>
      <c r="U75" s="68"/>
    </row>
    <row r="76" spans="1:23" hidden="1">
      <c r="A76" s="7"/>
      <c r="B76" s="193"/>
      <c r="C76" s="194"/>
      <c r="D76" s="194"/>
      <c r="E76" s="195"/>
      <c r="F76" s="174"/>
      <c r="G76" s="176"/>
      <c r="H76" s="174"/>
      <c r="I76" s="176"/>
      <c r="J76" s="93"/>
      <c r="K76" s="94"/>
      <c r="L76" s="163"/>
      <c r="M76" s="164"/>
      <c r="N76" s="163"/>
      <c r="O76" s="164"/>
      <c r="P76" s="68"/>
      <c r="Q76" s="68"/>
      <c r="R76" s="68"/>
      <c r="S76" s="68"/>
      <c r="T76" s="68"/>
      <c r="U76" s="68"/>
    </row>
    <row r="77" spans="1:23" ht="45.75" hidden="1" customHeight="1">
      <c r="A77" s="7"/>
      <c r="B77" s="196" t="s">
        <v>173</v>
      </c>
      <c r="C77" s="197"/>
      <c r="D77" s="197"/>
      <c r="E77" s="198"/>
      <c r="F77" s="174"/>
      <c r="G77" s="176"/>
      <c r="H77" s="174"/>
      <c r="I77" s="176"/>
      <c r="J77" s="93"/>
      <c r="K77" s="94"/>
      <c r="L77" s="163"/>
      <c r="M77" s="164"/>
      <c r="N77" s="300"/>
      <c r="O77" s="300"/>
      <c r="P77" s="62"/>
      <c r="Q77" s="62"/>
      <c r="R77" s="62"/>
      <c r="S77" s="62"/>
      <c r="T77" s="62"/>
      <c r="U77" s="62"/>
    </row>
    <row r="78" spans="1:23" hidden="1">
      <c r="A78" s="7"/>
      <c r="B78" s="182" t="s">
        <v>174</v>
      </c>
      <c r="C78" s="170"/>
      <c r="D78" s="170"/>
      <c r="E78" s="171"/>
      <c r="F78" s="248" t="s">
        <v>176</v>
      </c>
      <c r="G78" s="249"/>
      <c r="H78" s="248" t="s">
        <v>92</v>
      </c>
      <c r="I78" s="249"/>
      <c r="J78" s="93"/>
      <c r="K78" s="94"/>
      <c r="L78" s="163">
        <v>1000000</v>
      </c>
      <c r="M78" s="164"/>
      <c r="N78" s="250">
        <f>L78*J78</f>
        <v>0</v>
      </c>
      <c r="O78" s="250"/>
      <c r="P78" s="68"/>
      <c r="Q78" s="68"/>
      <c r="R78" s="68"/>
      <c r="S78" s="68"/>
      <c r="T78" s="68"/>
      <c r="U78" s="68"/>
    </row>
    <row r="79" spans="1:23" hidden="1">
      <c r="A79" s="7"/>
      <c r="B79" s="182" t="s">
        <v>175</v>
      </c>
      <c r="C79" s="170"/>
      <c r="D79" s="170"/>
      <c r="E79" s="171"/>
      <c r="F79" s="248" t="s">
        <v>177</v>
      </c>
      <c r="G79" s="249"/>
      <c r="H79" s="248" t="s">
        <v>92</v>
      </c>
      <c r="I79" s="249"/>
      <c r="J79" s="93"/>
      <c r="K79" s="94"/>
      <c r="L79" s="163">
        <v>450000</v>
      </c>
      <c r="M79" s="164"/>
      <c r="N79" s="250">
        <f>L79*J79</f>
        <v>0</v>
      </c>
      <c r="O79" s="250"/>
      <c r="P79" s="68"/>
      <c r="Q79" s="68"/>
      <c r="R79" s="68"/>
      <c r="S79" s="68"/>
      <c r="T79" s="68"/>
      <c r="U79" s="68"/>
    </row>
    <row r="80" spans="1:23" hidden="1">
      <c r="A80" s="7"/>
      <c r="B80" s="182"/>
      <c r="C80" s="170"/>
      <c r="D80" s="170"/>
      <c r="E80" s="171"/>
      <c r="F80" s="248"/>
      <c r="G80" s="249"/>
      <c r="H80" s="248"/>
      <c r="I80" s="249"/>
      <c r="J80" s="93"/>
      <c r="K80" s="94"/>
      <c r="L80" s="163"/>
      <c r="M80" s="164"/>
      <c r="N80" s="250"/>
      <c r="O80" s="250"/>
      <c r="P80" s="68"/>
      <c r="Q80" s="68"/>
      <c r="R80" s="68"/>
      <c r="S80" s="68"/>
      <c r="T80" s="68"/>
      <c r="U80" s="68"/>
    </row>
    <row r="81" spans="1:23" ht="30.75" hidden="1" customHeight="1">
      <c r="A81" s="7"/>
      <c r="B81" s="196" t="s">
        <v>166</v>
      </c>
      <c r="C81" s="197"/>
      <c r="D81" s="197"/>
      <c r="E81" s="198"/>
      <c r="F81" s="174"/>
      <c r="G81" s="176"/>
      <c r="H81" s="174"/>
      <c r="I81" s="176"/>
      <c r="J81" s="93"/>
      <c r="K81" s="94"/>
      <c r="L81" s="163"/>
      <c r="M81" s="164"/>
      <c r="N81" s="300"/>
      <c r="O81" s="300"/>
      <c r="P81" s="62"/>
      <c r="Q81" s="62"/>
      <c r="R81" s="62"/>
      <c r="S81" s="62"/>
      <c r="T81" s="62"/>
      <c r="U81" s="62"/>
    </row>
    <row r="82" spans="1:23" ht="15" hidden="1" customHeight="1">
      <c r="A82" s="7"/>
      <c r="B82" s="182" t="s">
        <v>165</v>
      </c>
      <c r="C82" s="170"/>
      <c r="D82" s="170"/>
      <c r="E82" s="171"/>
      <c r="F82" s="248" t="s">
        <v>178</v>
      </c>
      <c r="G82" s="249"/>
      <c r="H82" s="248" t="s">
        <v>92</v>
      </c>
      <c r="I82" s="249"/>
      <c r="J82" s="93"/>
      <c r="K82" s="94"/>
      <c r="L82" s="163">
        <v>59800000</v>
      </c>
      <c r="M82" s="164"/>
      <c r="N82" s="250">
        <f>L82*J82</f>
        <v>0</v>
      </c>
      <c r="O82" s="250"/>
      <c r="P82" s="68"/>
      <c r="Q82" s="68"/>
      <c r="R82" s="68"/>
      <c r="S82" s="68"/>
      <c r="T82" s="68"/>
      <c r="U82" s="68"/>
    </row>
    <row r="83" spans="1:23" hidden="1">
      <c r="A83" s="7"/>
      <c r="B83" s="307"/>
      <c r="C83" s="308"/>
      <c r="D83" s="308"/>
      <c r="E83" s="309"/>
      <c r="F83" s="174"/>
      <c r="G83" s="176"/>
      <c r="H83" s="174"/>
      <c r="I83" s="176"/>
      <c r="J83" s="93"/>
      <c r="K83" s="94"/>
      <c r="L83" s="163"/>
      <c r="M83" s="164"/>
      <c r="N83" s="163"/>
      <c r="O83" s="164"/>
      <c r="P83" s="68"/>
      <c r="Q83" s="68"/>
      <c r="R83" s="68"/>
      <c r="S83" s="68"/>
      <c r="T83" s="68"/>
      <c r="U83" s="68"/>
    </row>
    <row r="84" spans="1:23" ht="15" hidden="1" customHeight="1">
      <c r="A84" s="7"/>
      <c r="B84" s="196" t="s">
        <v>167</v>
      </c>
      <c r="C84" s="197"/>
      <c r="D84" s="197"/>
      <c r="E84" s="198"/>
      <c r="F84" s="174"/>
      <c r="G84" s="176"/>
      <c r="H84" s="174"/>
      <c r="I84" s="176"/>
      <c r="J84" s="93"/>
      <c r="K84" s="94"/>
      <c r="L84" s="163"/>
      <c r="M84" s="164"/>
      <c r="N84" s="300"/>
      <c r="O84" s="300"/>
      <c r="P84" s="62"/>
      <c r="Q84" s="62"/>
      <c r="R84" s="62"/>
      <c r="S84" s="62"/>
      <c r="T84" s="62"/>
      <c r="U84" s="62"/>
    </row>
    <row r="85" spans="1:23" ht="21" hidden="1" customHeight="1">
      <c r="A85" s="7"/>
      <c r="B85" s="199" t="s">
        <v>161</v>
      </c>
      <c r="C85" s="200"/>
      <c r="D85" s="200"/>
      <c r="E85" s="201"/>
      <c r="F85" s="174" t="s">
        <v>162</v>
      </c>
      <c r="G85" s="176"/>
      <c r="H85" s="174" t="s">
        <v>156</v>
      </c>
      <c r="I85" s="176"/>
      <c r="J85" s="93"/>
      <c r="K85" s="94"/>
      <c r="L85" s="163">
        <v>289900</v>
      </c>
      <c r="M85" s="164"/>
      <c r="N85" s="250">
        <f>L85*J85</f>
        <v>0</v>
      </c>
      <c r="O85" s="250"/>
      <c r="P85" s="68"/>
      <c r="Q85" s="68"/>
      <c r="R85" s="68"/>
      <c r="S85" s="68"/>
      <c r="T85" s="68"/>
      <c r="U85" s="68"/>
    </row>
    <row r="86" spans="1:23" hidden="1">
      <c r="A86" s="4"/>
      <c r="B86" s="183"/>
      <c r="C86" s="184"/>
      <c r="D86" s="184"/>
      <c r="E86" s="185"/>
      <c r="F86" s="167"/>
      <c r="G86" s="168"/>
      <c r="H86" s="167"/>
      <c r="I86" s="168"/>
      <c r="J86" s="46"/>
      <c r="K86" s="47"/>
      <c r="L86" s="189"/>
      <c r="M86" s="190"/>
      <c r="N86" s="162"/>
      <c r="O86" s="162"/>
      <c r="P86" s="61"/>
      <c r="Q86" s="61"/>
      <c r="R86" s="61"/>
      <c r="S86" s="61"/>
      <c r="T86" s="61"/>
      <c r="U86" s="61"/>
    </row>
    <row r="87" spans="1:23" ht="18" hidden="1" customHeight="1">
      <c r="A87" s="205" t="str">
        <f>'FORMAT KAK'!A64&amp;'FORMAT KAK'!A65</f>
        <v xml:space="preserve">Tahap IV- Bintek Proktor Asesmen Nasional Berbasis Komputer </v>
      </c>
      <c r="B87" s="206"/>
      <c r="C87" s="206"/>
      <c r="D87" s="206"/>
      <c r="E87" s="207"/>
      <c r="F87" s="167"/>
      <c r="G87" s="168"/>
      <c r="H87" s="167"/>
      <c r="I87" s="168"/>
      <c r="J87" s="46"/>
      <c r="K87" s="47"/>
      <c r="L87" s="189"/>
      <c r="M87" s="190"/>
      <c r="N87" s="230">
        <f>SUM(N88:O96)</f>
        <v>0</v>
      </c>
      <c r="O87" s="230"/>
      <c r="P87" s="60"/>
      <c r="Q87" s="60"/>
      <c r="R87" s="60"/>
      <c r="S87" s="60"/>
      <c r="T87" s="60"/>
      <c r="U87" s="60"/>
      <c r="W87" s="50">
        <f>N87</f>
        <v>0</v>
      </c>
    </row>
    <row r="88" spans="1:23" ht="33" hidden="1" customHeight="1">
      <c r="A88" s="7"/>
      <c r="B88" s="196" t="s">
        <v>186</v>
      </c>
      <c r="C88" s="197"/>
      <c r="D88" s="197"/>
      <c r="E88" s="198"/>
      <c r="F88" s="174"/>
      <c r="G88" s="176"/>
      <c r="H88" s="174"/>
      <c r="I88" s="176"/>
      <c r="J88" s="93"/>
      <c r="K88" s="94"/>
      <c r="L88" s="163"/>
      <c r="M88" s="164"/>
      <c r="N88" s="300"/>
      <c r="O88" s="300"/>
      <c r="P88" s="62"/>
      <c r="Q88" s="62"/>
      <c r="R88" s="62"/>
      <c r="S88" s="62"/>
      <c r="T88" s="62"/>
      <c r="U88" s="62"/>
    </row>
    <row r="89" spans="1:23" ht="31.5" hidden="1" customHeight="1">
      <c r="A89" s="7"/>
      <c r="B89" s="182" t="s">
        <v>165</v>
      </c>
      <c r="C89" s="170"/>
      <c r="D89" s="170"/>
      <c r="E89" s="171"/>
      <c r="F89" s="248" t="s">
        <v>179</v>
      </c>
      <c r="G89" s="249"/>
      <c r="H89" s="248" t="s">
        <v>92</v>
      </c>
      <c r="I89" s="249"/>
      <c r="J89" s="93"/>
      <c r="K89" s="94"/>
      <c r="L89" s="163">
        <v>500000</v>
      </c>
      <c r="M89" s="164"/>
      <c r="N89" s="250">
        <f>L89*J89</f>
        <v>0</v>
      </c>
      <c r="O89" s="250"/>
      <c r="P89" s="68"/>
      <c r="Q89" s="68"/>
      <c r="R89" s="68"/>
      <c r="S89" s="68"/>
      <c r="T89" s="68"/>
      <c r="U89" s="68"/>
    </row>
    <row r="90" spans="1:23" ht="13.5" hidden="1" customHeight="1">
      <c r="A90" s="7"/>
      <c r="B90" s="310"/>
      <c r="C90" s="311"/>
      <c r="D90" s="311"/>
      <c r="E90" s="312"/>
      <c r="F90" s="167"/>
      <c r="G90" s="168"/>
      <c r="H90" s="167"/>
      <c r="I90" s="168"/>
      <c r="J90" s="46"/>
      <c r="K90" s="47"/>
      <c r="L90" s="189"/>
      <c r="M90" s="190"/>
      <c r="N90" s="313"/>
      <c r="O90" s="314"/>
      <c r="P90" s="61"/>
      <c r="Q90" s="61"/>
      <c r="R90" s="61"/>
      <c r="S90" s="61"/>
      <c r="T90" s="61"/>
      <c r="U90" s="61"/>
    </row>
    <row r="91" spans="1:23" ht="45.75" hidden="1" customHeight="1">
      <c r="A91" s="7"/>
      <c r="B91" s="196" t="s">
        <v>187</v>
      </c>
      <c r="C91" s="197"/>
      <c r="D91" s="197"/>
      <c r="E91" s="198"/>
      <c r="F91" s="174"/>
      <c r="G91" s="176"/>
      <c r="H91" s="174"/>
      <c r="I91" s="176"/>
      <c r="J91" s="93"/>
      <c r="K91" s="94"/>
      <c r="L91" s="163"/>
      <c r="M91" s="164"/>
      <c r="N91" s="300"/>
      <c r="O91" s="300"/>
      <c r="P91" s="62"/>
      <c r="Q91" s="62"/>
      <c r="R91" s="62"/>
      <c r="S91" s="62"/>
      <c r="T91" s="62"/>
      <c r="U91" s="62"/>
    </row>
    <row r="92" spans="1:23" hidden="1">
      <c r="A92" s="7"/>
      <c r="B92" s="182" t="s">
        <v>174</v>
      </c>
      <c r="C92" s="170"/>
      <c r="D92" s="170"/>
      <c r="E92" s="171"/>
      <c r="F92" s="248" t="s">
        <v>176</v>
      </c>
      <c r="G92" s="249"/>
      <c r="H92" s="248" t="s">
        <v>92</v>
      </c>
      <c r="I92" s="249"/>
      <c r="J92" s="93"/>
      <c r="K92" s="94"/>
      <c r="L92" s="163">
        <v>750000</v>
      </c>
      <c r="M92" s="164"/>
      <c r="N92" s="250">
        <f>L92*J92</f>
        <v>0</v>
      </c>
      <c r="O92" s="250"/>
      <c r="P92" s="68"/>
      <c r="Q92" s="68"/>
      <c r="R92" s="68"/>
      <c r="S92" s="68"/>
      <c r="T92" s="68"/>
      <c r="U92" s="68"/>
    </row>
    <row r="93" spans="1:23" hidden="1">
      <c r="A93" s="7"/>
      <c r="B93" s="182" t="s">
        <v>175</v>
      </c>
      <c r="C93" s="170"/>
      <c r="D93" s="170"/>
      <c r="E93" s="171"/>
      <c r="F93" s="248" t="s">
        <v>180</v>
      </c>
      <c r="G93" s="249"/>
      <c r="H93" s="248" t="s">
        <v>92</v>
      </c>
      <c r="I93" s="249"/>
      <c r="J93" s="93"/>
      <c r="K93" s="94"/>
      <c r="L93" s="163">
        <v>900000</v>
      </c>
      <c r="M93" s="164"/>
      <c r="N93" s="250">
        <f>L93*J93</f>
        <v>0</v>
      </c>
      <c r="O93" s="250"/>
      <c r="P93" s="68"/>
      <c r="Q93" s="68"/>
      <c r="R93" s="68"/>
      <c r="S93" s="68"/>
      <c r="T93" s="68"/>
      <c r="U93" s="68"/>
    </row>
    <row r="94" spans="1:23" ht="13.5" hidden="1" customHeight="1">
      <c r="A94" s="7"/>
      <c r="B94" s="310"/>
      <c r="C94" s="311"/>
      <c r="D94" s="311"/>
      <c r="E94" s="312"/>
      <c r="F94" s="167"/>
      <c r="G94" s="168"/>
      <c r="H94" s="167"/>
      <c r="I94" s="168"/>
      <c r="J94" s="46"/>
      <c r="K94" s="47"/>
      <c r="L94" s="189"/>
      <c r="M94" s="190"/>
      <c r="N94" s="313"/>
      <c r="O94" s="314"/>
      <c r="P94" s="61"/>
      <c r="Q94" s="61"/>
      <c r="R94" s="61"/>
      <c r="S94" s="61"/>
      <c r="T94" s="61"/>
      <c r="U94" s="61"/>
    </row>
    <row r="95" spans="1:23" ht="30.75" hidden="1" customHeight="1">
      <c r="A95" s="7"/>
      <c r="B95" s="196" t="s">
        <v>158</v>
      </c>
      <c r="C95" s="197"/>
      <c r="D95" s="197"/>
      <c r="E95" s="198"/>
      <c r="F95" s="174"/>
      <c r="G95" s="176"/>
      <c r="H95" s="174"/>
      <c r="I95" s="176"/>
      <c r="J95" s="93"/>
      <c r="K95" s="94"/>
      <c r="L95" s="163"/>
      <c r="M95" s="164"/>
      <c r="N95" s="300"/>
      <c r="O95" s="300"/>
      <c r="P95" s="62"/>
      <c r="Q95" s="62"/>
      <c r="R95" s="62"/>
      <c r="S95" s="62"/>
      <c r="T95" s="62"/>
      <c r="U95" s="62"/>
    </row>
    <row r="96" spans="1:23" ht="18" hidden="1" customHeight="1">
      <c r="A96" s="7"/>
      <c r="B96" s="199" t="s">
        <v>159</v>
      </c>
      <c r="C96" s="200"/>
      <c r="D96" s="200"/>
      <c r="E96" s="201"/>
      <c r="F96" s="174" t="s">
        <v>160</v>
      </c>
      <c r="G96" s="176"/>
      <c r="H96" s="174" t="s">
        <v>156</v>
      </c>
      <c r="I96" s="176"/>
      <c r="J96" s="93"/>
      <c r="K96" s="94"/>
      <c r="L96" s="163">
        <v>3983400</v>
      </c>
      <c r="M96" s="164"/>
      <c r="N96" s="250">
        <f>L96*J96</f>
        <v>0</v>
      </c>
      <c r="O96" s="250"/>
      <c r="P96" s="68"/>
      <c r="Q96" s="68"/>
      <c r="R96" s="68"/>
      <c r="S96" s="68"/>
      <c r="T96" s="68"/>
      <c r="U96" s="68"/>
    </row>
    <row r="97" spans="1:23" ht="13.5" hidden="1" customHeight="1">
      <c r="A97" s="7"/>
      <c r="B97" s="310"/>
      <c r="C97" s="311"/>
      <c r="D97" s="311"/>
      <c r="E97" s="312"/>
      <c r="F97" s="167"/>
      <c r="G97" s="168"/>
      <c r="H97" s="167"/>
      <c r="I97" s="168"/>
      <c r="J97" s="46"/>
      <c r="K97" s="47"/>
      <c r="L97" s="189"/>
      <c r="M97" s="190"/>
      <c r="N97" s="313"/>
      <c r="O97" s="314"/>
      <c r="P97" s="61"/>
      <c r="Q97" s="61"/>
      <c r="R97" s="61"/>
      <c r="S97" s="61"/>
      <c r="T97" s="61"/>
      <c r="U97" s="61"/>
    </row>
    <row r="98" spans="1:23" ht="36.75" customHeight="1">
      <c r="A98" s="196" t="str">
        <f>'FORMAT KAK'!A68&amp;'FORMAT KAK'!A69</f>
        <v>Tahap II- Pelaksanaan Peningkatan apresiasi siswa terhadap bahasa dan sastra daerah kewenangan kaupaten/kota</v>
      </c>
      <c r="B98" s="197"/>
      <c r="C98" s="197"/>
      <c r="D98" s="197"/>
      <c r="E98" s="198"/>
      <c r="F98" s="167"/>
      <c r="G98" s="168"/>
      <c r="H98" s="167"/>
      <c r="I98" s="168"/>
      <c r="J98" s="46"/>
      <c r="K98" s="47"/>
      <c r="L98" s="189"/>
      <c r="M98" s="190"/>
      <c r="N98" s="230">
        <f>SUM(N100:O124)</f>
        <v>393594500</v>
      </c>
      <c r="O98" s="230"/>
      <c r="P98" s="60"/>
      <c r="Q98" s="60"/>
      <c r="R98" s="73" t="s">
        <v>194</v>
      </c>
      <c r="S98" s="60"/>
      <c r="T98" s="60"/>
      <c r="U98" s="60"/>
      <c r="W98" s="50">
        <f>N98</f>
        <v>393594500</v>
      </c>
    </row>
    <row r="99" spans="1:23" ht="50.25" customHeight="1">
      <c r="A99" s="84"/>
      <c r="B99" s="196" t="s">
        <v>204</v>
      </c>
      <c r="C99" s="197"/>
      <c r="D99" s="197"/>
      <c r="E99" s="198"/>
      <c r="F99" s="174"/>
      <c r="G99" s="176"/>
      <c r="H99" s="174"/>
      <c r="I99" s="176"/>
      <c r="J99" s="93"/>
      <c r="K99" s="94"/>
      <c r="L99" s="163"/>
      <c r="M99" s="164"/>
      <c r="N99" s="300"/>
      <c r="O99" s="300"/>
      <c r="P99" s="62"/>
      <c r="Q99" s="62"/>
      <c r="R99" s="62"/>
      <c r="S99" s="62" t="s">
        <v>195</v>
      </c>
      <c r="T99" s="62"/>
      <c r="U99" s="62"/>
    </row>
    <row r="100" spans="1:23">
      <c r="A100" s="84"/>
      <c r="B100" s="315" t="s">
        <v>211</v>
      </c>
      <c r="C100" s="170"/>
      <c r="D100" s="170"/>
      <c r="E100" s="171"/>
      <c r="F100" s="316" t="s">
        <v>208</v>
      </c>
      <c r="G100" s="303"/>
      <c r="H100" s="302" t="s">
        <v>92</v>
      </c>
      <c r="I100" s="303"/>
      <c r="J100" s="91"/>
      <c r="K100" s="92">
        <v>432</v>
      </c>
      <c r="L100" s="213">
        <v>150000</v>
      </c>
      <c r="M100" s="214"/>
      <c r="N100" s="304">
        <f>L100*K100</f>
        <v>64800000</v>
      </c>
      <c r="O100" s="304"/>
      <c r="P100" s="68"/>
      <c r="Q100" s="68"/>
      <c r="R100" s="68"/>
      <c r="S100" s="68"/>
      <c r="T100" s="68"/>
      <c r="U100" s="68"/>
    </row>
    <row r="101" spans="1:23">
      <c r="A101" s="84"/>
      <c r="B101" s="102"/>
      <c r="C101" s="85"/>
      <c r="D101" s="85"/>
      <c r="E101" s="87"/>
      <c r="F101" s="103"/>
      <c r="G101" s="104"/>
      <c r="H101" s="103"/>
      <c r="I101" s="104"/>
      <c r="J101" s="97"/>
      <c r="K101" s="98"/>
      <c r="L101" s="97"/>
      <c r="M101" s="98"/>
      <c r="N101" s="86"/>
      <c r="O101" s="86"/>
      <c r="P101" s="68"/>
      <c r="Q101" s="68"/>
      <c r="R101" s="68"/>
      <c r="S101" s="68"/>
      <c r="T101" s="68"/>
      <c r="U101" s="68"/>
    </row>
    <row r="102" spans="1:23" ht="18.75" customHeight="1">
      <c r="A102" s="84"/>
      <c r="B102" s="196" t="s">
        <v>91</v>
      </c>
      <c r="C102" s="197"/>
      <c r="D102" s="197"/>
      <c r="E102" s="198"/>
      <c r="F102" s="174"/>
      <c r="G102" s="176"/>
      <c r="H102" s="174"/>
      <c r="I102" s="176"/>
      <c r="J102" s="93"/>
      <c r="K102" s="94"/>
      <c r="L102" s="163"/>
      <c r="M102" s="164"/>
      <c r="N102" s="291"/>
      <c r="O102" s="291"/>
      <c r="P102" s="69"/>
      <c r="Q102" s="69"/>
      <c r="R102" s="69"/>
      <c r="S102" s="69"/>
      <c r="T102" s="69"/>
      <c r="U102" s="69"/>
    </row>
    <row r="103" spans="1:23" ht="18.75" customHeight="1">
      <c r="A103" s="84"/>
      <c r="B103" s="179" t="s">
        <v>88</v>
      </c>
      <c r="C103" s="180"/>
      <c r="D103" s="180"/>
      <c r="E103" s="181"/>
      <c r="F103" s="52">
        <v>1521</v>
      </c>
      <c r="G103" s="53" t="s">
        <v>181</v>
      </c>
      <c r="H103" s="172" t="s">
        <v>89</v>
      </c>
      <c r="I103" s="173"/>
      <c r="J103" s="93"/>
      <c r="K103" s="94">
        <v>2891</v>
      </c>
      <c r="L103" s="163">
        <v>27500</v>
      </c>
      <c r="M103" s="164"/>
      <c r="N103" s="165">
        <f>K103*L103</f>
        <v>79502500</v>
      </c>
      <c r="O103" s="166"/>
      <c r="P103" s="70"/>
      <c r="Q103" s="70"/>
      <c r="R103" s="70"/>
      <c r="S103" s="70"/>
      <c r="T103" s="70"/>
      <c r="U103" s="70"/>
    </row>
    <row r="104" spans="1:23" ht="18.75" customHeight="1">
      <c r="A104" s="107"/>
      <c r="B104" s="179" t="s">
        <v>88</v>
      </c>
      <c r="C104" s="180"/>
      <c r="D104" s="180"/>
      <c r="E104" s="181"/>
      <c r="F104" s="52">
        <v>1521</v>
      </c>
      <c r="G104" s="53" t="s">
        <v>181</v>
      </c>
      <c r="H104" s="172" t="s">
        <v>89</v>
      </c>
      <c r="I104" s="173"/>
      <c r="J104" s="93"/>
      <c r="K104" s="94">
        <v>5031</v>
      </c>
      <c r="L104" s="163">
        <v>10000</v>
      </c>
      <c r="M104" s="164"/>
      <c r="N104" s="165">
        <f>K104*L104</f>
        <v>50310000</v>
      </c>
      <c r="O104" s="166"/>
      <c r="P104" s="70"/>
      <c r="Q104" s="70"/>
      <c r="R104" s="70"/>
      <c r="S104" s="70"/>
      <c r="T104" s="70"/>
      <c r="U104" s="70"/>
    </row>
    <row r="105" spans="1:23" ht="18.75" customHeight="1">
      <c r="A105" s="84"/>
      <c r="B105" s="310"/>
      <c r="C105" s="311"/>
      <c r="D105" s="311"/>
      <c r="E105" s="312"/>
      <c r="F105" s="167"/>
      <c r="G105" s="168"/>
      <c r="H105" s="167"/>
      <c r="I105" s="168"/>
      <c r="J105" s="46"/>
      <c r="K105" s="47"/>
      <c r="L105" s="189"/>
      <c r="M105" s="190"/>
      <c r="N105" s="313"/>
      <c r="O105" s="314"/>
      <c r="P105" s="61"/>
      <c r="Q105" s="61"/>
      <c r="R105" s="61"/>
      <c r="S105" s="61"/>
      <c r="T105" s="61"/>
      <c r="U105" s="61"/>
    </row>
    <row r="106" spans="1:23" ht="40.5" customHeight="1">
      <c r="A106" s="84"/>
      <c r="B106" s="196" t="s">
        <v>206</v>
      </c>
      <c r="C106" s="197"/>
      <c r="D106" s="197"/>
      <c r="E106" s="198"/>
      <c r="F106" s="174"/>
      <c r="G106" s="176"/>
      <c r="H106" s="174"/>
      <c r="I106" s="176"/>
      <c r="J106" s="93"/>
      <c r="K106" s="94"/>
      <c r="L106" s="163"/>
      <c r="M106" s="164"/>
      <c r="N106" s="291"/>
      <c r="O106" s="291"/>
      <c r="P106" s="69"/>
      <c r="Q106" s="69"/>
      <c r="R106" s="69"/>
      <c r="S106" s="69"/>
      <c r="T106" s="69"/>
      <c r="U106" s="69"/>
    </row>
    <row r="107" spans="1:23" ht="18.75" customHeight="1">
      <c r="A107" s="84"/>
      <c r="B107" s="169" t="s">
        <v>207</v>
      </c>
      <c r="C107" s="170"/>
      <c r="D107" s="170"/>
      <c r="E107" s="171"/>
      <c r="F107" s="52">
        <v>16577</v>
      </c>
      <c r="G107" s="109" t="s">
        <v>209</v>
      </c>
      <c r="H107" s="172" t="s">
        <v>89</v>
      </c>
      <c r="I107" s="173"/>
      <c r="J107" s="93"/>
      <c r="K107" s="94">
        <v>14904</v>
      </c>
      <c r="L107" s="163">
        <v>300</v>
      </c>
      <c r="M107" s="164"/>
      <c r="N107" s="165">
        <f>K107*L107</f>
        <v>4471200</v>
      </c>
      <c r="O107" s="166"/>
      <c r="P107" s="70"/>
      <c r="Q107" s="70"/>
      <c r="R107" s="70"/>
      <c r="S107" s="70"/>
      <c r="T107" s="70"/>
      <c r="U107" s="70"/>
    </row>
    <row r="108" spans="1:23" ht="18.75" customHeight="1">
      <c r="A108" s="84"/>
      <c r="B108" s="75"/>
      <c r="C108" s="76"/>
      <c r="D108" s="76"/>
      <c r="E108" s="77"/>
      <c r="F108" s="78"/>
      <c r="G108" s="79"/>
      <c r="H108" s="78"/>
      <c r="I108" s="79"/>
      <c r="J108" s="80"/>
      <c r="K108" s="81"/>
      <c r="L108" s="80"/>
      <c r="M108" s="81"/>
      <c r="N108" s="56"/>
      <c r="O108" s="57"/>
      <c r="P108" s="61"/>
      <c r="Q108" s="61"/>
      <c r="R108" s="61"/>
      <c r="S108" s="61"/>
      <c r="T108" s="61"/>
      <c r="U108" s="61"/>
    </row>
    <row r="109" spans="1:23" ht="18.75" customHeight="1">
      <c r="A109" s="121"/>
      <c r="B109" s="196" t="s">
        <v>223</v>
      </c>
      <c r="C109" s="197"/>
      <c r="D109" s="197"/>
      <c r="E109" s="198"/>
      <c r="F109" s="174"/>
      <c r="G109" s="176"/>
      <c r="H109" s="174"/>
      <c r="I109" s="176"/>
      <c r="J109" s="93"/>
      <c r="K109" s="94"/>
      <c r="L109" s="163"/>
      <c r="M109" s="164"/>
      <c r="N109" s="291"/>
      <c r="O109" s="291"/>
      <c r="P109" s="61"/>
      <c r="Q109" s="61"/>
      <c r="R109" s="61"/>
      <c r="S109" s="61"/>
      <c r="T109" s="61"/>
      <c r="U109" s="61"/>
    </row>
    <row r="110" spans="1:23" ht="18.75" customHeight="1">
      <c r="A110" s="121"/>
      <c r="B110" s="323" t="s">
        <v>224</v>
      </c>
      <c r="C110" s="170"/>
      <c r="D110" s="170"/>
      <c r="E110" s="171"/>
      <c r="F110" s="52">
        <v>16577</v>
      </c>
      <c r="G110" s="109" t="s">
        <v>209</v>
      </c>
      <c r="H110" s="172" t="s">
        <v>89</v>
      </c>
      <c r="I110" s="173"/>
      <c r="J110" s="93"/>
      <c r="K110" s="94">
        <v>20</v>
      </c>
      <c r="L110" s="163">
        <v>10000</v>
      </c>
      <c r="M110" s="164"/>
      <c r="N110" s="165">
        <f>K110*L110</f>
        <v>200000</v>
      </c>
      <c r="O110" s="166"/>
      <c r="P110" s="61"/>
      <c r="Q110" s="61"/>
      <c r="R110" s="61"/>
      <c r="S110" s="61"/>
      <c r="T110" s="61"/>
      <c r="U110" s="61"/>
    </row>
    <row r="111" spans="1:23" ht="18.75" customHeight="1">
      <c r="A111" s="121"/>
      <c r="B111" s="324"/>
      <c r="C111" s="113"/>
      <c r="D111" s="113"/>
      <c r="E111" s="114"/>
      <c r="F111" s="52"/>
      <c r="G111" s="109"/>
      <c r="H111" s="115"/>
      <c r="I111" s="116"/>
      <c r="J111" s="93"/>
      <c r="K111" s="94"/>
      <c r="L111" s="117"/>
      <c r="M111" s="118"/>
      <c r="N111" s="119"/>
      <c r="O111" s="120"/>
      <c r="P111" s="61"/>
      <c r="Q111" s="61"/>
      <c r="R111" s="61"/>
      <c r="S111" s="61"/>
      <c r="T111" s="61"/>
      <c r="U111" s="61"/>
    </row>
    <row r="112" spans="1:23" ht="38.25" customHeight="1">
      <c r="A112" s="84"/>
      <c r="B112" s="196" t="s">
        <v>213</v>
      </c>
      <c r="C112" s="197"/>
      <c r="D112" s="197"/>
      <c r="E112" s="198"/>
      <c r="F112" s="174"/>
      <c r="G112" s="176"/>
      <c r="H112" s="174"/>
      <c r="I112" s="176"/>
      <c r="J112" s="93"/>
      <c r="K112" s="94"/>
      <c r="L112" s="163"/>
      <c r="M112" s="164"/>
      <c r="N112" s="291"/>
      <c r="O112" s="291"/>
      <c r="P112" s="61"/>
      <c r="Q112" s="61"/>
      <c r="R112" s="61"/>
      <c r="S112" s="61"/>
      <c r="T112" s="61"/>
      <c r="U112" s="61"/>
    </row>
    <row r="113" spans="1:27" ht="18.75" customHeight="1">
      <c r="A113" s="84"/>
      <c r="B113" s="315" t="s">
        <v>212</v>
      </c>
      <c r="C113" s="170"/>
      <c r="D113" s="170"/>
      <c r="E113" s="171"/>
      <c r="F113" s="52">
        <v>2</v>
      </c>
      <c r="G113" s="122" t="s">
        <v>189</v>
      </c>
      <c r="H113" s="172" t="s">
        <v>89</v>
      </c>
      <c r="I113" s="173"/>
      <c r="J113" s="93"/>
      <c r="K113" s="94">
        <v>8</v>
      </c>
      <c r="L113" s="163">
        <v>1595000</v>
      </c>
      <c r="M113" s="164"/>
      <c r="N113" s="165">
        <f>K113*L113</f>
        <v>12760000</v>
      </c>
      <c r="O113" s="166"/>
      <c r="P113" s="61"/>
      <c r="Q113" s="61"/>
      <c r="R113" s="61"/>
      <c r="S113" s="61"/>
      <c r="T113" s="61"/>
      <c r="U113" s="61"/>
    </row>
    <row r="114" spans="1:27" ht="18.75" customHeight="1">
      <c r="A114" s="84"/>
      <c r="B114" s="75"/>
      <c r="C114" s="76"/>
      <c r="D114" s="76"/>
      <c r="E114" s="77"/>
      <c r="F114" s="78"/>
      <c r="G114" s="79"/>
      <c r="H114" s="78"/>
      <c r="I114" s="79"/>
      <c r="J114" s="80"/>
      <c r="K114" s="81"/>
      <c r="L114" s="80"/>
      <c r="M114" s="81"/>
      <c r="N114" s="82"/>
      <c r="O114" s="83"/>
      <c r="P114" s="61"/>
      <c r="Q114" s="61"/>
      <c r="R114" s="61"/>
      <c r="S114" s="61"/>
      <c r="T114" s="61"/>
      <c r="U114" s="61"/>
    </row>
    <row r="115" spans="1:27" ht="18.75" customHeight="1">
      <c r="A115" s="110"/>
      <c r="B115" s="318" t="s">
        <v>215</v>
      </c>
      <c r="C115" s="318"/>
      <c r="D115" s="318"/>
      <c r="E115" s="318"/>
      <c r="F115" s="174"/>
      <c r="G115" s="176"/>
      <c r="H115" s="319"/>
      <c r="I115" s="319"/>
      <c r="J115" s="93"/>
      <c r="K115" s="94"/>
      <c r="L115" s="250"/>
      <c r="M115" s="250"/>
      <c r="N115" s="291"/>
      <c r="O115" s="291"/>
      <c r="P115" s="70"/>
      <c r="Q115" s="70"/>
      <c r="R115" s="70"/>
      <c r="S115" s="70"/>
      <c r="T115" s="70"/>
      <c r="U115" s="70"/>
    </row>
    <row r="116" spans="1:27" ht="18.75" customHeight="1">
      <c r="A116" s="110"/>
      <c r="B116" s="320" t="s">
        <v>214</v>
      </c>
      <c r="C116" s="288"/>
      <c r="D116" s="288"/>
      <c r="E116" s="288"/>
      <c r="F116" s="123">
        <v>8</v>
      </c>
      <c r="G116" s="124" t="s">
        <v>217</v>
      </c>
      <c r="H116" s="289" t="s">
        <v>89</v>
      </c>
      <c r="I116" s="289"/>
      <c r="J116" s="93"/>
      <c r="K116" s="94">
        <v>5</v>
      </c>
      <c r="L116" s="250">
        <v>2500000</v>
      </c>
      <c r="M116" s="250"/>
      <c r="N116" s="290">
        <f>K116*L116</f>
        <v>12500000</v>
      </c>
      <c r="O116" s="290"/>
      <c r="P116" s="70"/>
      <c r="Q116" s="70"/>
      <c r="R116" s="70"/>
      <c r="S116" s="70"/>
      <c r="T116" s="70"/>
      <c r="U116" s="70"/>
    </row>
    <row r="117" spans="1:27" ht="18.75" customHeight="1">
      <c r="A117" s="110"/>
      <c r="B117" s="320" t="s">
        <v>214</v>
      </c>
      <c r="C117" s="288"/>
      <c r="D117" s="288"/>
      <c r="E117" s="288"/>
      <c r="F117" s="123">
        <v>8</v>
      </c>
      <c r="G117" s="124" t="s">
        <v>217</v>
      </c>
      <c r="H117" s="289" t="s">
        <v>89</v>
      </c>
      <c r="I117" s="289"/>
      <c r="J117" s="93"/>
      <c r="K117" s="94">
        <v>5</v>
      </c>
      <c r="L117" s="250">
        <v>2000000</v>
      </c>
      <c r="M117" s="250"/>
      <c r="N117" s="290">
        <f t="shared" ref="N117:N118" si="1">K117*L117</f>
        <v>10000000</v>
      </c>
      <c r="O117" s="290"/>
      <c r="P117" s="70"/>
      <c r="Q117" s="70"/>
      <c r="R117" s="70"/>
      <c r="S117" s="70"/>
      <c r="T117" s="70"/>
      <c r="U117" s="70"/>
    </row>
    <row r="118" spans="1:27" ht="18.75" customHeight="1">
      <c r="A118" s="110"/>
      <c r="B118" s="320" t="s">
        <v>214</v>
      </c>
      <c r="C118" s="288"/>
      <c r="D118" s="288"/>
      <c r="E118" s="288"/>
      <c r="F118" s="123">
        <v>8</v>
      </c>
      <c r="G118" s="124" t="s">
        <v>217</v>
      </c>
      <c r="H118" s="289" t="s">
        <v>89</v>
      </c>
      <c r="I118" s="289"/>
      <c r="J118" s="93"/>
      <c r="K118" s="94">
        <v>5</v>
      </c>
      <c r="L118" s="250">
        <v>1500000</v>
      </c>
      <c r="M118" s="250"/>
      <c r="N118" s="290">
        <f t="shared" si="1"/>
        <v>7500000</v>
      </c>
      <c r="O118" s="290"/>
      <c r="P118" s="70"/>
      <c r="Q118" s="70"/>
      <c r="R118" s="70"/>
      <c r="S118" s="70"/>
      <c r="T118" s="70"/>
      <c r="U118" s="70"/>
    </row>
    <row r="119" spans="1:27" ht="18.75" customHeight="1">
      <c r="A119" s="112"/>
      <c r="B119" s="320" t="s">
        <v>214</v>
      </c>
      <c r="C119" s="288"/>
      <c r="D119" s="288"/>
      <c r="E119" s="288"/>
      <c r="F119" s="123">
        <v>8</v>
      </c>
      <c r="G119" s="124" t="s">
        <v>217</v>
      </c>
      <c r="H119" s="289" t="s">
        <v>89</v>
      </c>
      <c r="I119" s="289"/>
      <c r="J119" s="93"/>
      <c r="K119" s="94">
        <v>11</v>
      </c>
      <c r="L119" s="250">
        <v>1500000</v>
      </c>
      <c r="M119" s="250"/>
      <c r="N119" s="290">
        <f>K119*L119</f>
        <v>16500000</v>
      </c>
      <c r="O119" s="290"/>
      <c r="P119" s="70"/>
      <c r="Q119" s="70"/>
      <c r="R119" s="70"/>
      <c r="S119" s="70"/>
      <c r="T119" s="70"/>
      <c r="U119" s="70"/>
    </row>
    <row r="120" spans="1:27" ht="18.75" customHeight="1">
      <c r="A120" s="112"/>
      <c r="B120" s="320" t="s">
        <v>214</v>
      </c>
      <c r="C120" s="288"/>
      <c r="D120" s="288"/>
      <c r="E120" s="288"/>
      <c r="F120" s="123">
        <v>8</v>
      </c>
      <c r="G120" s="124" t="s">
        <v>217</v>
      </c>
      <c r="H120" s="289" t="s">
        <v>89</v>
      </c>
      <c r="I120" s="289"/>
      <c r="J120" s="93"/>
      <c r="K120" s="94">
        <v>11</v>
      </c>
      <c r="L120" s="250">
        <v>1000000</v>
      </c>
      <c r="M120" s="250"/>
      <c r="N120" s="290">
        <f t="shared" ref="N120:N121" si="2">K120*L120</f>
        <v>11000000</v>
      </c>
      <c r="O120" s="290"/>
      <c r="P120" s="70"/>
      <c r="Q120" s="70"/>
      <c r="R120" s="70"/>
      <c r="S120" s="70"/>
      <c r="T120" s="70"/>
      <c r="U120" s="70"/>
    </row>
    <row r="121" spans="1:27" ht="18.75" customHeight="1">
      <c r="A121" s="112"/>
      <c r="B121" s="320" t="s">
        <v>214</v>
      </c>
      <c r="C121" s="288"/>
      <c r="D121" s="288"/>
      <c r="E121" s="288"/>
      <c r="F121" s="123">
        <v>8</v>
      </c>
      <c r="G121" s="124" t="s">
        <v>217</v>
      </c>
      <c r="H121" s="289" t="s">
        <v>89</v>
      </c>
      <c r="I121" s="289"/>
      <c r="J121" s="93"/>
      <c r="K121" s="94">
        <v>11</v>
      </c>
      <c r="L121" s="250">
        <v>750000</v>
      </c>
      <c r="M121" s="250"/>
      <c r="N121" s="290">
        <f t="shared" si="2"/>
        <v>8250000</v>
      </c>
      <c r="O121" s="290"/>
      <c r="P121" s="70"/>
      <c r="Q121" s="70"/>
      <c r="R121" s="70"/>
      <c r="S121" s="70"/>
      <c r="T121" s="70"/>
      <c r="U121" s="70"/>
    </row>
    <row r="122" spans="1:27" ht="18.75" customHeight="1">
      <c r="A122" s="110"/>
      <c r="B122" s="320" t="s">
        <v>216</v>
      </c>
      <c r="C122" s="288"/>
      <c r="D122" s="288"/>
      <c r="E122" s="288"/>
      <c r="F122" s="123">
        <v>8</v>
      </c>
      <c r="G122" s="124" t="s">
        <v>218</v>
      </c>
      <c r="H122" s="289" t="s">
        <v>89</v>
      </c>
      <c r="I122" s="289"/>
      <c r="J122" s="93"/>
      <c r="K122" s="94">
        <v>68</v>
      </c>
      <c r="L122" s="250">
        <v>1000000</v>
      </c>
      <c r="M122" s="250"/>
      <c r="N122" s="290">
        <f t="shared" ref="N122" si="3">K122*L122</f>
        <v>68000000</v>
      </c>
      <c r="O122" s="290"/>
      <c r="P122" s="70"/>
      <c r="Q122" s="70"/>
      <c r="R122" s="70"/>
      <c r="S122" s="70"/>
      <c r="T122" s="70"/>
      <c r="U122" s="70"/>
    </row>
    <row r="123" spans="1:27" ht="36" customHeight="1">
      <c r="A123" s="84"/>
      <c r="B123" s="196" t="s">
        <v>188</v>
      </c>
      <c r="C123" s="197"/>
      <c r="D123" s="197"/>
      <c r="E123" s="198"/>
      <c r="F123" s="174"/>
      <c r="G123" s="176"/>
      <c r="H123" s="174"/>
      <c r="I123" s="176"/>
      <c r="J123" s="93"/>
      <c r="K123" s="94"/>
      <c r="L123" s="163"/>
      <c r="M123" s="164"/>
      <c r="N123" s="300"/>
      <c r="O123" s="300"/>
      <c r="P123" s="62"/>
      <c r="Q123" s="62"/>
      <c r="R123" s="62"/>
      <c r="S123" s="62"/>
      <c r="T123" s="62"/>
      <c r="U123" s="62"/>
    </row>
    <row r="124" spans="1:27" ht="18.75" customHeight="1">
      <c r="A124" s="84"/>
      <c r="B124" s="199" t="s">
        <v>159</v>
      </c>
      <c r="C124" s="200"/>
      <c r="D124" s="200"/>
      <c r="E124" s="201"/>
      <c r="F124" s="317" t="s">
        <v>219</v>
      </c>
      <c r="G124" s="176"/>
      <c r="H124" s="174" t="s">
        <v>156</v>
      </c>
      <c r="I124" s="176"/>
      <c r="J124" s="93"/>
      <c r="K124" s="94">
        <v>12</v>
      </c>
      <c r="L124" s="163">
        <v>3983400</v>
      </c>
      <c r="M124" s="164"/>
      <c r="N124" s="165">
        <f>K124*L124</f>
        <v>47800800</v>
      </c>
      <c r="O124" s="166"/>
      <c r="P124" s="68"/>
      <c r="Q124" s="68"/>
      <c r="R124" s="68"/>
      <c r="S124" s="68"/>
      <c r="T124" s="68"/>
      <c r="U124" s="68"/>
    </row>
    <row r="125" spans="1:27">
      <c r="A125" s="4"/>
      <c r="B125" s="276"/>
      <c r="C125" s="277"/>
      <c r="D125" s="277"/>
      <c r="E125" s="278"/>
      <c r="F125" s="279"/>
      <c r="G125" s="280"/>
      <c r="H125" s="279"/>
      <c r="I125" s="280"/>
      <c r="J125" s="95"/>
      <c r="K125" s="96"/>
      <c r="L125" s="281"/>
      <c r="M125" s="282"/>
      <c r="N125" s="251"/>
      <c r="O125" s="251"/>
      <c r="P125" s="72"/>
      <c r="Q125" s="72"/>
      <c r="R125" s="72"/>
      <c r="S125" s="72"/>
      <c r="T125" s="72"/>
      <c r="U125" s="72"/>
      <c r="AA125">
        <v>344066400</v>
      </c>
    </row>
    <row r="126" spans="1:27">
      <c r="A126" s="138" t="s">
        <v>93</v>
      </c>
      <c r="B126" s="139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40"/>
      <c r="N126" s="252">
        <f>SUM(N98+N87+N65+N42+N30)</f>
        <v>400000000</v>
      </c>
      <c r="O126" s="252"/>
      <c r="P126" s="63"/>
      <c r="Q126" s="63"/>
      <c r="R126" s="63"/>
      <c r="S126" s="63"/>
      <c r="T126" s="63"/>
      <c r="U126" s="63"/>
      <c r="W126" s="58">
        <f>SUM(W30:W124)</f>
        <v>400000000</v>
      </c>
      <c r="Y126" s="50">
        <f>AA125-N126</f>
        <v>-55933600</v>
      </c>
    </row>
    <row r="129" spans="2:21">
      <c r="B129" s="11" t="str">
        <f>'FORMAT KAK'!B88:D88</f>
        <v>Penanggung Jawab Kegiatan</v>
      </c>
      <c r="L129" s="14"/>
      <c r="M129" s="15" t="str">
        <f>'FORMAT KAK'!J88</f>
        <v>Pimpinan Unit Kerja</v>
      </c>
      <c r="N129" s="14"/>
    </row>
    <row r="130" spans="2:21">
      <c r="B130" s="12"/>
      <c r="L130" s="16"/>
      <c r="M130" s="16"/>
      <c r="N130" s="16"/>
    </row>
    <row r="131" spans="2:21">
      <c r="B131" s="12"/>
      <c r="L131" s="16"/>
      <c r="M131" s="16"/>
      <c r="N131" s="16"/>
    </row>
    <row r="132" spans="2:21">
      <c r="B132" s="12"/>
      <c r="L132" s="16"/>
      <c r="M132" s="16"/>
      <c r="N132" s="16"/>
    </row>
    <row r="133" spans="2:21">
      <c r="B133" s="12"/>
      <c r="L133" s="17"/>
      <c r="M133" s="17"/>
      <c r="N133" s="17"/>
      <c r="O133" s="18"/>
      <c r="P133" s="18"/>
      <c r="Q133" s="18"/>
      <c r="R133" s="18"/>
      <c r="S133" s="18"/>
      <c r="T133" s="18"/>
      <c r="U133" s="18"/>
    </row>
    <row r="134" spans="2:21">
      <c r="B134" s="13" t="str">
        <f>'FORMAT KAK'!B93:D93</f>
        <v>RITA KHOTIJAH, S.Pd</v>
      </c>
      <c r="L134" s="17"/>
      <c r="M134" s="19" t="str">
        <f>'FORMAT KAK'!J93</f>
        <v>TEGUH HANDOKO, Sos.</v>
      </c>
      <c r="N134" s="17"/>
      <c r="O134" s="18"/>
      <c r="P134" s="18"/>
      <c r="Q134" s="18"/>
      <c r="R134" s="18"/>
      <c r="S134" s="18"/>
      <c r="T134" s="18"/>
      <c r="U134" s="18"/>
    </row>
    <row r="135" spans="2:21">
      <c r="B135" s="12" t="str">
        <f>'FORMAT KAK'!B94:D94</f>
        <v>Pembina</v>
      </c>
      <c r="L135" s="17"/>
      <c r="M135" s="20" t="str">
        <f>'FORMAT KAK'!J94</f>
        <v>Pembina Utama Muda</v>
      </c>
      <c r="N135" s="17"/>
    </row>
    <row r="136" spans="2:21">
      <c r="B136" s="12" t="str">
        <f>'FORMAT KAK'!B95:D95</f>
        <v>19680421 199412 2 004</v>
      </c>
      <c r="L136" s="16"/>
      <c r="M136" s="21" t="str">
        <f>'FORMAT KAK'!J95</f>
        <v>19710131 199003 1 001</v>
      </c>
      <c r="N136" s="16"/>
    </row>
    <row r="137" spans="2:21">
      <c r="L137" s="16"/>
      <c r="M137" s="16"/>
      <c r="N137" s="16"/>
    </row>
    <row r="138" spans="2:21">
      <c r="L138" s="16"/>
      <c r="M138" s="16"/>
      <c r="N138" s="16"/>
    </row>
  </sheetData>
  <mergeCells count="506">
    <mergeCell ref="B121:E121"/>
    <mergeCell ref="H121:I121"/>
    <mergeCell ref="L121:M121"/>
    <mergeCell ref="N121:O121"/>
    <mergeCell ref="B109:E109"/>
    <mergeCell ref="F109:G109"/>
    <mergeCell ref="H109:I109"/>
    <mergeCell ref="L109:M109"/>
    <mergeCell ref="N109:O109"/>
    <mergeCell ref="B110:E110"/>
    <mergeCell ref="H110:I110"/>
    <mergeCell ref="L110:M110"/>
    <mergeCell ref="N110:O110"/>
    <mergeCell ref="B122:E122"/>
    <mergeCell ref="H122:I122"/>
    <mergeCell ref="L122:M122"/>
    <mergeCell ref="N122:O122"/>
    <mergeCell ref="B116:E116"/>
    <mergeCell ref="H116:I116"/>
    <mergeCell ref="L116:M116"/>
    <mergeCell ref="N116:O116"/>
    <mergeCell ref="B117:E117"/>
    <mergeCell ref="H117:I117"/>
    <mergeCell ref="L117:M117"/>
    <mergeCell ref="N117:O117"/>
    <mergeCell ref="B118:E118"/>
    <mergeCell ref="H118:I118"/>
    <mergeCell ref="L118:M118"/>
    <mergeCell ref="N118:O118"/>
    <mergeCell ref="B119:E119"/>
    <mergeCell ref="H119:I119"/>
    <mergeCell ref="L119:M119"/>
    <mergeCell ref="N119:O119"/>
    <mergeCell ref="B120:E120"/>
    <mergeCell ref="H120:I120"/>
    <mergeCell ref="L120:M120"/>
    <mergeCell ref="N120:O120"/>
    <mergeCell ref="H113:I113"/>
    <mergeCell ref="L113:M113"/>
    <mergeCell ref="N113:O113"/>
    <mergeCell ref="B104:E104"/>
    <mergeCell ref="H104:I104"/>
    <mergeCell ref="L104:M104"/>
    <mergeCell ref="N104:O104"/>
    <mergeCell ref="B115:E115"/>
    <mergeCell ref="F115:G115"/>
    <mergeCell ref="H115:I115"/>
    <mergeCell ref="L115:M115"/>
    <mergeCell ref="N115:O115"/>
    <mergeCell ref="B106:E106"/>
    <mergeCell ref="F106:G106"/>
    <mergeCell ref="H106:I106"/>
    <mergeCell ref="N106:O106"/>
    <mergeCell ref="B112:E112"/>
    <mergeCell ref="F112:G112"/>
    <mergeCell ref="H112:I112"/>
    <mergeCell ref="L112:M112"/>
    <mergeCell ref="N112:O112"/>
    <mergeCell ref="B113:E113"/>
    <mergeCell ref="F123:G123"/>
    <mergeCell ref="H123:I123"/>
    <mergeCell ref="L123:M123"/>
    <mergeCell ref="N123:O123"/>
    <mergeCell ref="B124:E124"/>
    <mergeCell ref="F124:G124"/>
    <mergeCell ref="H124:I124"/>
    <mergeCell ref="L124:M124"/>
    <mergeCell ref="N124:O124"/>
    <mergeCell ref="B123:E123"/>
    <mergeCell ref="B105:E105"/>
    <mergeCell ref="F105:G105"/>
    <mergeCell ref="H105:I105"/>
    <mergeCell ref="L105:M105"/>
    <mergeCell ref="N105:O105"/>
    <mergeCell ref="B102:E102"/>
    <mergeCell ref="F102:G102"/>
    <mergeCell ref="H102:I102"/>
    <mergeCell ref="N102:O102"/>
    <mergeCell ref="B99:E99"/>
    <mergeCell ref="F99:G99"/>
    <mergeCell ref="H99:I99"/>
    <mergeCell ref="L99:M99"/>
    <mergeCell ref="N99:O99"/>
    <mergeCell ref="B100:E100"/>
    <mergeCell ref="F100:G100"/>
    <mergeCell ref="H100:I100"/>
    <mergeCell ref="L100:M100"/>
    <mergeCell ref="N100:O100"/>
    <mergeCell ref="B97:E97"/>
    <mergeCell ref="F97:G97"/>
    <mergeCell ref="H97:I97"/>
    <mergeCell ref="L97:M97"/>
    <mergeCell ref="N97:O97"/>
    <mergeCell ref="A98:E98"/>
    <mergeCell ref="F98:G98"/>
    <mergeCell ref="H98:I98"/>
    <mergeCell ref="L98:M98"/>
    <mergeCell ref="N98:O98"/>
    <mergeCell ref="B96:E96"/>
    <mergeCell ref="F96:G96"/>
    <mergeCell ref="H96:I96"/>
    <mergeCell ref="L96:M96"/>
    <mergeCell ref="N96:O96"/>
    <mergeCell ref="B90:E90"/>
    <mergeCell ref="F90:G90"/>
    <mergeCell ref="H90:I90"/>
    <mergeCell ref="L90:M90"/>
    <mergeCell ref="N90:O90"/>
    <mergeCell ref="B94:E94"/>
    <mergeCell ref="F94:G94"/>
    <mergeCell ref="H94:I94"/>
    <mergeCell ref="L94:M94"/>
    <mergeCell ref="N94:O94"/>
    <mergeCell ref="B93:E93"/>
    <mergeCell ref="F93:G93"/>
    <mergeCell ref="H93:I93"/>
    <mergeCell ref="L93:M93"/>
    <mergeCell ref="N93:O93"/>
    <mergeCell ref="B95:E95"/>
    <mergeCell ref="F95:G95"/>
    <mergeCell ref="H95:I95"/>
    <mergeCell ref="L95:M95"/>
    <mergeCell ref="N95:O95"/>
    <mergeCell ref="B91:E91"/>
    <mergeCell ref="F91:G91"/>
    <mergeCell ref="H91:I91"/>
    <mergeCell ref="L91:M91"/>
    <mergeCell ref="N91:O91"/>
    <mergeCell ref="B92:E92"/>
    <mergeCell ref="F92:G92"/>
    <mergeCell ref="H92:I92"/>
    <mergeCell ref="L92:M92"/>
    <mergeCell ref="N92:O92"/>
    <mergeCell ref="H89:I89"/>
    <mergeCell ref="L89:M89"/>
    <mergeCell ref="N89:O89"/>
    <mergeCell ref="A87:E87"/>
    <mergeCell ref="F87:G87"/>
    <mergeCell ref="H87:I87"/>
    <mergeCell ref="L87:M87"/>
    <mergeCell ref="N87:O87"/>
    <mergeCell ref="B88:E88"/>
    <mergeCell ref="F88:G88"/>
    <mergeCell ref="H88:I88"/>
    <mergeCell ref="L88:M88"/>
    <mergeCell ref="N88:O88"/>
    <mergeCell ref="N85:O85"/>
    <mergeCell ref="B78:E78"/>
    <mergeCell ref="F78:G78"/>
    <mergeCell ref="H78:I78"/>
    <mergeCell ref="L78:M78"/>
    <mergeCell ref="N78:O78"/>
    <mergeCell ref="B80:E80"/>
    <mergeCell ref="F80:G80"/>
    <mergeCell ref="H80:I80"/>
    <mergeCell ref="L80:M80"/>
    <mergeCell ref="N80:O80"/>
    <mergeCell ref="B83:E83"/>
    <mergeCell ref="F83:G83"/>
    <mergeCell ref="H83:I83"/>
    <mergeCell ref="L83:M83"/>
    <mergeCell ref="N83:O83"/>
    <mergeCell ref="B82:E82"/>
    <mergeCell ref="F82:G82"/>
    <mergeCell ref="H82:I82"/>
    <mergeCell ref="L82:M82"/>
    <mergeCell ref="N77:O77"/>
    <mergeCell ref="F76:G76"/>
    <mergeCell ref="H76:I76"/>
    <mergeCell ref="L76:M76"/>
    <mergeCell ref="N76:O76"/>
    <mergeCell ref="N82:O82"/>
    <mergeCell ref="B84:E84"/>
    <mergeCell ref="F84:G84"/>
    <mergeCell ref="H84:I84"/>
    <mergeCell ref="L84:M84"/>
    <mergeCell ref="N84:O84"/>
    <mergeCell ref="B79:E79"/>
    <mergeCell ref="F79:G79"/>
    <mergeCell ref="H79:I79"/>
    <mergeCell ref="L79:M79"/>
    <mergeCell ref="N79:O79"/>
    <mergeCell ref="B81:E81"/>
    <mergeCell ref="F81:G81"/>
    <mergeCell ref="H81:I81"/>
    <mergeCell ref="L81:M81"/>
    <mergeCell ref="N81:O81"/>
    <mergeCell ref="N73:O73"/>
    <mergeCell ref="B74:E74"/>
    <mergeCell ref="F74:G74"/>
    <mergeCell ref="H74:I74"/>
    <mergeCell ref="L74:M74"/>
    <mergeCell ref="N74:O74"/>
    <mergeCell ref="B75:E75"/>
    <mergeCell ref="F75:G75"/>
    <mergeCell ref="H75:I75"/>
    <mergeCell ref="L75:M75"/>
    <mergeCell ref="N75:O75"/>
    <mergeCell ref="N69:O69"/>
    <mergeCell ref="B72:E72"/>
    <mergeCell ref="F72:G72"/>
    <mergeCell ref="H72:I72"/>
    <mergeCell ref="L72:M72"/>
    <mergeCell ref="N72:O72"/>
    <mergeCell ref="F70:G70"/>
    <mergeCell ref="H70:I70"/>
    <mergeCell ref="L70:M70"/>
    <mergeCell ref="N70:O70"/>
    <mergeCell ref="B71:E71"/>
    <mergeCell ref="F71:G71"/>
    <mergeCell ref="H71:I71"/>
    <mergeCell ref="L71:M71"/>
    <mergeCell ref="N71:O71"/>
    <mergeCell ref="B70:E70"/>
    <mergeCell ref="L62:M62"/>
    <mergeCell ref="N62:O62"/>
    <mergeCell ref="B54:E54"/>
    <mergeCell ref="F54:G54"/>
    <mergeCell ref="H54:I54"/>
    <mergeCell ref="L54:M54"/>
    <mergeCell ref="N54:O54"/>
    <mergeCell ref="B55:E55"/>
    <mergeCell ref="F55:G55"/>
    <mergeCell ref="H55:I55"/>
    <mergeCell ref="L55:M55"/>
    <mergeCell ref="N55:O55"/>
    <mergeCell ref="B56:E56"/>
    <mergeCell ref="F56:G56"/>
    <mergeCell ref="H56:I56"/>
    <mergeCell ref="L56:M56"/>
    <mergeCell ref="N56:O56"/>
    <mergeCell ref="L58:M58"/>
    <mergeCell ref="N58:O58"/>
    <mergeCell ref="B62:E62"/>
    <mergeCell ref="F62:G62"/>
    <mergeCell ref="B52:E52"/>
    <mergeCell ref="F52:G52"/>
    <mergeCell ref="H52:I52"/>
    <mergeCell ref="L52:M52"/>
    <mergeCell ref="N52:O52"/>
    <mergeCell ref="B61:E61"/>
    <mergeCell ref="F61:G61"/>
    <mergeCell ref="H61:I61"/>
    <mergeCell ref="L61:M61"/>
    <mergeCell ref="N61:O61"/>
    <mergeCell ref="B53:E53"/>
    <mergeCell ref="F53:G53"/>
    <mergeCell ref="H53:I53"/>
    <mergeCell ref="L53:M53"/>
    <mergeCell ref="N53:O53"/>
    <mergeCell ref="L57:M57"/>
    <mergeCell ref="N57:O57"/>
    <mergeCell ref="B58:E58"/>
    <mergeCell ref="F58:G58"/>
    <mergeCell ref="H58:I58"/>
    <mergeCell ref="B57:E57"/>
    <mergeCell ref="B59:E59"/>
    <mergeCell ref="B60:E60"/>
    <mergeCell ref="B51:E51"/>
    <mergeCell ref="F51:G51"/>
    <mergeCell ref="H51:I51"/>
    <mergeCell ref="L51:M51"/>
    <mergeCell ref="N51:O51"/>
    <mergeCell ref="F50:G50"/>
    <mergeCell ref="H50:I50"/>
    <mergeCell ref="L50:M50"/>
    <mergeCell ref="N50:O50"/>
    <mergeCell ref="H48:I48"/>
    <mergeCell ref="L48:M48"/>
    <mergeCell ref="N48:O48"/>
    <mergeCell ref="B49:E49"/>
    <mergeCell ref="F49:G49"/>
    <mergeCell ref="H49:I49"/>
    <mergeCell ref="L49:M49"/>
    <mergeCell ref="N49:O49"/>
    <mergeCell ref="B50:E50"/>
    <mergeCell ref="N46:O46"/>
    <mergeCell ref="B45:E45"/>
    <mergeCell ref="F47:G47"/>
    <mergeCell ref="H47:I47"/>
    <mergeCell ref="L47:M47"/>
    <mergeCell ref="N47:O47"/>
    <mergeCell ref="F66:G66"/>
    <mergeCell ref="H66:I66"/>
    <mergeCell ref="L66:M66"/>
    <mergeCell ref="N66:O66"/>
    <mergeCell ref="B64:E64"/>
    <mergeCell ref="F64:G64"/>
    <mergeCell ref="H64:I64"/>
    <mergeCell ref="L64:M64"/>
    <mergeCell ref="N64:O64"/>
    <mergeCell ref="A65:E65"/>
    <mergeCell ref="F65:G65"/>
    <mergeCell ref="H65:I65"/>
    <mergeCell ref="B48:E48"/>
    <mergeCell ref="F48:G48"/>
    <mergeCell ref="N125:O125"/>
    <mergeCell ref="A126:M126"/>
    <mergeCell ref="N126:O126"/>
    <mergeCell ref="A4:A5"/>
    <mergeCell ref="A7:A11"/>
    <mergeCell ref="A13:A17"/>
    <mergeCell ref="A19:A24"/>
    <mergeCell ref="A44:A45"/>
    <mergeCell ref="F27:G29"/>
    <mergeCell ref="H27:I29"/>
    <mergeCell ref="J27:K29"/>
    <mergeCell ref="L27:M29"/>
    <mergeCell ref="N27:O29"/>
    <mergeCell ref="A27:E29"/>
    <mergeCell ref="B125:E125"/>
    <mergeCell ref="F125:G125"/>
    <mergeCell ref="H125:I125"/>
    <mergeCell ref="L125:M125"/>
    <mergeCell ref="B66:E66"/>
    <mergeCell ref="L65:M65"/>
    <mergeCell ref="N65:O65"/>
    <mergeCell ref="F41:G41"/>
    <mergeCell ref="H41:I41"/>
    <mergeCell ref="L41:M41"/>
    <mergeCell ref="N43:O43"/>
    <mergeCell ref="N41:O41"/>
    <mergeCell ref="H42:I42"/>
    <mergeCell ref="L42:M42"/>
    <mergeCell ref="N42:O42"/>
    <mergeCell ref="N44:O44"/>
    <mergeCell ref="N45:O45"/>
    <mergeCell ref="F57:G57"/>
    <mergeCell ref="H57:I57"/>
    <mergeCell ref="F59:G59"/>
    <mergeCell ref="H59:I59"/>
    <mergeCell ref="L59:M59"/>
    <mergeCell ref="N59:O59"/>
    <mergeCell ref="F60:G60"/>
    <mergeCell ref="H60:I60"/>
    <mergeCell ref="L60:M60"/>
    <mergeCell ref="N60:O60"/>
    <mergeCell ref="B41:E41"/>
    <mergeCell ref="B39:E39"/>
    <mergeCell ref="H39:I39"/>
    <mergeCell ref="L39:M39"/>
    <mergeCell ref="H37:I37"/>
    <mergeCell ref="L37:M37"/>
    <mergeCell ref="N37:O37"/>
    <mergeCell ref="B40:E40"/>
    <mergeCell ref="F40:G40"/>
    <mergeCell ref="H40:I40"/>
    <mergeCell ref="L40:M40"/>
    <mergeCell ref="N40:O40"/>
    <mergeCell ref="N38:O38"/>
    <mergeCell ref="B38:E38"/>
    <mergeCell ref="N39:O39"/>
    <mergeCell ref="F38:G38"/>
    <mergeCell ref="H38:I38"/>
    <mergeCell ref="L38:M38"/>
    <mergeCell ref="H32:I32"/>
    <mergeCell ref="L32:M32"/>
    <mergeCell ref="N32:O32"/>
    <mergeCell ref="H35:I35"/>
    <mergeCell ref="L35:M35"/>
    <mergeCell ref="N35:O35"/>
    <mergeCell ref="H36:I36"/>
    <mergeCell ref="L36:M36"/>
    <mergeCell ref="N36:O36"/>
    <mergeCell ref="H33:I33"/>
    <mergeCell ref="L33:M33"/>
    <mergeCell ref="N33:O33"/>
    <mergeCell ref="H34:I34"/>
    <mergeCell ref="L34:M34"/>
    <mergeCell ref="N34:O34"/>
    <mergeCell ref="B25:M25"/>
    <mergeCell ref="A30:E30"/>
    <mergeCell ref="F30:G30"/>
    <mergeCell ref="H30:I30"/>
    <mergeCell ref="J30:K30"/>
    <mergeCell ref="L30:M30"/>
    <mergeCell ref="N30:O30"/>
    <mergeCell ref="B31:E31"/>
    <mergeCell ref="F31:G31"/>
    <mergeCell ref="H31:I31"/>
    <mergeCell ref="L31:M31"/>
    <mergeCell ref="N31:O3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19:F19"/>
    <mergeCell ref="G19:J19"/>
    <mergeCell ref="K19:M19"/>
    <mergeCell ref="B20:F20"/>
    <mergeCell ref="G20:J20"/>
    <mergeCell ref="K20:M20"/>
    <mergeCell ref="B21:F21"/>
    <mergeCell ref="G21:J21"/>
    <mergeCell ref="K21:M21"/>
    <mergeCell ref="B2:M2"/>
    <mergeCell ref="B3:M3"/>
    <mergeCell ref="B4:F4"/>
    <mergeCell ref="G4:J4"/>
    <mergeCell ref="K4:M4"/>
    <mergeCell ref="B5:F5"/>
    <mergeCell ref="G5:J5"/>
    <mergeCell ref="K5:M5"/>
    <mergeCell ref="B6:M6"/>
    <mergeCell ref="B7:F7"/>
    <mergeCell ref="G7:J7"/>
    <mergeCell ref="K7:M7"/>
    <mergeCell ref="B8:F8"/>
    <mergeCell ref="G8:J8"/>
    <mergeCell ref="K8:M8"/>
    <mergeCell ref="B9:F9"/>
    <mergeCell ref="G9:J9"/>
    <mergeCell ref="K9:M9"/>
    <mergeCell ref="B10:F10"/>
    <mergeCell ref="G10:J10"/>
    <mergeCell ref="K10:M10"/>
    <mergeCell ref="B11:F11"/>
    <mergeCell ref="G11:J11"/>
    <mergeCell ref="F39:G39"/>
    <mergeCell ref="K11:M11"/>
    <mergeCell ref="B12:M12"/>
    <mergeCell ref="B13:F13"/>
    <mergeCell ref="G13:J13"/>
    <mergeCell ref="K13:M13"/>
    <mergeCell ref="B14:F14"/>
    <mergeCell ref="G14:J14"/>
    <mergeCell ref="K14:M14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8:M18"/>
    <mergeCell ref="A42:E42"/>
    <mergeCell ref="F42:G42"/>
    <mergeCell ref="B47:E47"/>
    <mergeCell ref="F45:G45"/>
    <mergeCell ref="H45:I45"/>
    <mergeCell ref="B43:E43"/>
    <mergeCell ref="F43:G43"/>
    <mergeCell ref="H43:I43"/>
    <mergeCell ref="L43:M43"/>
    <mergeCell ref="B44:E44"/>
    <mergeCell ref="H44:I44"/>
    <mergeCell ref="L44:M44"/>
    <mergeCell ref="L45:M45"/>
    <mergeCell ref="B46:E46"/>
    <mergeCell ref="H46:I46"/>
    <mergeCell ref="L46:M46"/>
    <mergeCell ref="F86:G86"/>
    <mergeCell ref="H86:I86"/>
    <mergeCell ref="B67:E67"/>
    <mergeCell ref="H67:I67"/>
    <mergeCell ref="B73:E73"/>
    <mergeCell ref="F73:G73"/>
    <mergeCell ref="H73:I73"/>
    <mergeCell ref="L106:M106"/>
    <mergeCell ref="B68:E68"/>
    <mergeCell ref="L102:M102"/>
    <mergeCell ref="L86:M86"/>
    <mergeCell ref="L69:M69"/>
    <mergeCell ref="L73:M73"/>
    <mergeCell ref="B76:E76"/>
    <mergeCell ref="B77:E77"/>
    <mergeCell ref="F77:G77"/>
    <mergeCell ref="H77:I77"/>
    <mergeCell ref="L77:M77"/>
    <mergeCell ref="B85:E85"/>
    <mergeCell ref="F85:G85"/>
    <mergeCell ref="H85:I85"/>
    <mergeCell ref="L85:M85"/>
    <mergeCell ref="B89:E89"/>
    <mergeCell ref="F89:G89"/>
    <mergeCell ref="N86:O86"/>
    <mergeCell ref="L67:M67"/>
    <mergeCell ref="N67:O67"/>
    <mergeCell ref="H62:I62"/>
    <mergeCell ref="B107:E107"/>
    <mergeCell ref="H107:I107"/>
    <mergeCell ref="L107:M107"/>
    <mergeCell ref="N107:O107"/>
    <mergeCell ref="B63:E63"/>
    <mergeCell ref="F63:G63"/>
    <mergeCell ref="H63:I63"/>
    <mergeCell ref="L63:M63"/>
    <mergeCell ref="N63:O63"/>
    <mergeCell ref="B103:E103"/>
    <mergeCell ref="H103:I103"/>
    <mergeCell ref="L103:M103"/>
    <mergeCell ref="N103:O103"/>
    <mergeCell ref="F68:G68"/>
    <mergeCell ref="H68:I68"/>
    <mergeCell ref="L68:M68"/>
    <mergeCell ref="N68:O68"/>
    <mergeCell ref="B69:E69"/>
    <mergeCell ref="H69:I69"/>
    <mergeCell ref="B86:E86"/>
  </mergeCells>
  <pageMargins left="1.450694444" right="0.45069444400000003" top="1.001388889" bottom="1.251388889" header="0.29861111111111099" footer="0.29861111111111099"/>
  <pageSetup paperSize="5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2" workbookViewId="0">
      <selection activeCell="B25" sqref="B25"/>
    </sheetView>
  </sheetViews>
  <sheetFormatPr defaultColWidth="9" defaultRowHeight="15"/>
  <cols>
    <col min="1" max="1" width="28.85546875" customWidth="1"/>
    <col min="2" max="3" width="60.5703125" customWidth="1"/>
  </cols>
  <sheetData>
    <row r="1" spans="1:2">
      <c r="A1" s="41" t="s">
        <v>94</v>
      </c>
    </row>
    <row r="3" spans="1:2" ht="15.75">
      <c r="A3" s="1" t="s">
        <v>95</v>
      </c>
      <c r="B3" s="1" t="s">
        <v>96</v>
      </c>
    </row>
    <row r="4" spans="1:2" ht="15.75">
      <c r="A4" s="2" t="s">
        <v>97</v>
      </c>
      <c r="B4" s="2" t="s">
        <v>98</v>
      </c>
    </row>
    <row r="5" spans="1:2" ht="15.75">
      <c r="A5" s="2" t="s">
        <v>3</v>
      </c>
      <c r="B5" s="2" t="s">
        <v>99</v>
      </c>
    </row>
    <row r="6" spans="1:2" ht="31.5">
      <c r="A6" s="2" t="s">
        <v>4</v>
      </c>
      <c r="B6" s="2" t="s">
        <v>100</v>
      </c>
    </row>
    <row r="7" spans="1:2" ht="15.75">
      <c r="A7" s="2" t="s">
        <v>11</v>
      </c>
      <c r="B7" s="2" t="s">
        <v>101</v>
      </c>
    </row>
    <row r="8" spans="1:2" ht="15.75">
      <c r="A8" s="2" t="s">
        <v>12</v>
      </c>
      <c r="B8" s="2" t="s">
        <v>102</v>
      </c>
    </row>
    <row r="9" spans="1:2" ht="15.75">
      <c r="A9" s="2" t="s">
        <v>103</v>
      </c>
      <c r="B9" s="2" t="s">
        <v>104</v>
      </c>
    </row>
    <row r="10" spans="1:2" ht="15.75">
      <c r="A10" s="2" t="s">
        <v>17</v>
      </c>
      <c r="B10" s="2" t="s">
        <v>105</v>
      </c>
    </row>
    <row r="11" spans="1:2" ht="15.75">
      <c r="A11" s="2" t="s">
        <v>19</v>
      </c>
      <c r="B11" s="2" t="s">
        <v>106</v>
      </c>
    </row>
    <row r="12" spans="1:2" ht="15.75">
      <c r="A12" s="2" t="s">
        <v>107</v>
      </c>
      <c r="B12" s="2" t="s">
        <v>108</v>
      </c>
    </row>
    <row r="13" spans="1:2" ht="47.25">
      <c r="A13" s="2" t="s">
        <v>109</v>
      </c>
      <c r="B13" s="2" t="s">
        <v>110</v>
      </c>
    </row>
    <row r="14" spans="1:2" ht="31.5">
      <c r="A14" s="2" t="s">
        <v>111</v>
      </c>
      <c r="B14" s="2" t="s">
        <v>112</v>
      </c>
    </row>
    <row r="15" spans="1:2" ht="15.75">
      <c r="A15" s="2" t="s">
        <v>113</v>
      </c>
      <c r="B15" s="2"/>
    </row>
    <row r="16" spans="1:2" ht="31.5">
      <c r="A16" s="42" t="s">
        <v>114</v>
      </c>
      <c r="B16" s="2" t="s">
        <v>115</v>
      </c>
    </row>
    <row r="17" spans="1:3" ht="31.5">
      <c r="A17" s="42" t="s">
        <v>116</v>
      </c>
      <c r="B17" s="2" t="s">
        <v>117</v>
      </c>
    </row>
    <row r="18" spans="1:3" ht="31.5">
      <c r="A18" s="2" t="s">
        <v>118</v>
      </c>
      <c r="B18" s="2" t="s">
        <v>119</v>
      </c>
    </row>
    <row r="19" spans="1:3" ht="31.5">
      <c r="A19" s="2" t="s">
        <v>120</v>
      </c>
      <c r="B19" s="2" t="s">
        <v>121</v>
      </c>
    </row>
    <row r="20" spans="1:3" ht="63">
      <c r="A20" s="2" t="s">
        <v>122</v>
      </c>
      <c r="B20" s="2" t="s">
        <v>123</v>
      </c>
    </row>
    <row r="21" spans="1:3" ht="31.5">
      <c r="A21" s="2"/>
      <c r="B21" s="2" t="s">
        <v>124</v>
      </c>
    </row>
    <row r="22" spans="1:3" ht="31.5">
      <c r="A22" s="2"/>
      <c r="B22" s="2" t="s">
        <v>125</v>
      </c>
    </row>
    <row r="23" spans="1:3" ht="31.5">
      <c r="A23" s="2" t="s">
        <v>68</v>
      </c>
      <c r="B23" s="2" t="s">
        <v>126</v>
      </c>
    </row>
    <row r="24" spans="1:3" ht="31.5">
      <c r="A24" s="2" t="s">
        <v>127</v>
      </c>
      <c r="B24" s="2" t="s">
        <v>128</v>
      </c>
    </row>
    <row r="25" spans="1:3" ht="31.5">
      <c r="A25" s="2" t="s">
        <v>129</v>
      </c>
      <c r="B25" s="2" t="s">
        <v>130</v>
      </c>
    </row>
    <row r="26" spans="1:3" ht="15.75">
      <c r="A26" s="2" t="s">
        <v>131</v>
      </c>
      <c r="B26" s="2" t="s">
        <v>132</v>
      </c>
    </row>
    <row r="27" spans="1:3" ht="31.5">
      <c r="A27" s="2" t="s">
        <v>133</v>
      </c>
      <c r="B27" s="2" t="s">
        <v>134</v>
      </c>
    </row>
    <row r="29" spans="1:3">
      <c r="A29" s="41" t="s">
        <v>135</v>
      </c>
    </row>
    <row r="30" spans="1:3" ht="15.75">
      <c r="A30" s="3"/>
    </row>
    <row r="31" spans="1:3" ht="15.75">
      <c r="A31" s="2" t="s">
        <v>136</v>
      </c>
      <c r="B31" s="2" t="s">
        <v>82</v>
      </c>
      <c r="C31" s="2" t="s">
        <v>137</v>
      </c>
    </row>
    <row r="32" spans="1:3" ht="15.75">
      <c r="A32" s="2" t="s">
        <v>138</v>
      </c>
      <c r="B32" s="2" t="s">
        <v>139</v>
      </c>
      <c r="C32" s="2" t="s">
        <v>140</v>
      </c>
    </row>
    <row r="33" spans="1:3" ht="15.75">
      <c r="A33" s="2" t="s">
        <v>141</v>
      </c>
      <c r="B33" s="2" t="s">
        <v>142</v>
      </c>
      <c r="C33" s="2" t="s">
        <v>143</v>
      </c>
    </row>
    <row r="34" spans="1:3" ht="31.5">
      <c r="A34" s="2" t="s">
        <v>144</v>
      </c>
      <c r="B34" s="2" t="s">
        <v>145</v>
      </c>
      <c r="C34" s="2" t="s">
        <v>146</v>
      </c>
    </row>
    <row r="35" spans="1:3" ht="31.5">
      <c r="A35" s="2" t="s">
        <v>147</v>
      </c>
      <c r="B35" s="2" t="s">
        <v>86</v>
      </c>
      <c r="C35" s="2" t="s">
        <v>148</v>
      </c>
    </row>
    <row r="36" spans="1:3" ht="31.5">
      <c r="A36" s="2" t="s">
        <v>149</v>
      </c>
      <c r="B36" s="2" t="s">
        <v>87</v>
      </c>
      <c r="C36" s="2" t="s">
        <v>150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FORMAT KAK</vt:lpstr>
      <vt:lpstr>RAB</vt:lpstr>
      <vt:lpstr>Petunjuk Pengisian</vt:lpstr>
      <vt:lpstr>RAB!Print_Titles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cp:lastPrinted>2023-06-27T08:22:14Z</cp:lastPrinted>
  <dcterms:created xsi:type="dcterms:W3CDTF">2022-07-26T06:46:00Z</dcterms:created>
  <dcterms:modified xsi:type="dcterms:W3CDTF">2023-06-27T08:24:36Z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1057-11.2.0.11306</vt:lpwstr>
  </property>
  <property fmtid="{D5CDD505-2E9C-101B-9397-08002B2CF9AE}" pid="3" name="ICV">
    <vt:lpwstr>400F26F9C8A94598952B8953463411FD</vt:lpwstr>
  </property>
</Properties>
</file>